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. OFFICE\1. GLOBAL PARTNERS\4. PROJECTS\Վայոց Ձորի մարզպետարան\"/>
    </mc:Choice>
  </mc:AlternateContent>
  <xr:revisionPtr revIDLastSave="0" documentId="8_{A8BF3E31-20CF-47A3-BE10-6CC986FE6936}" xr6:coauthVersionLast="47" xr6:coauthVersionMax="47" xr10:uidLastSave="{00000000-0000-0000-0000-000000000000}"/>
  <bookViews>
    <workbookView xWindow="-120" yWindow="-120" windowWidth="29040" windowHeight="15720" tabRatio="554" activeTab="6" xr2:uid="{00000000-000D-0000-FFFF-FFFF00000000}"/>
  </bookViews>
  <sheets>
    <sheet name="Բով." sheetId="1" r:id="rId1"/>
    <sheet name="bac" sheetId="2" r:id="rId2"/>
    <sheet name="ss (2)" sheetId="84" state="hidden" r:id="rId3"/>
    <sheet name="ss" sheetId="75" r:id="rId4"/>
    <sheet name="s1-2" sheetId="74" r:id="rId5"/>
    <sheet name="s1-3" sheetId="81" r:id="rId6"/>
    <sheet name="s1-7" sheetId="90" r:id="rId7"/>
    <sheet name="caval" sheetId="88" state="hidden" r:id="rId8"/>
  </sheets>
  <definedNames>
    <definedName name="fyguiktg" localSheetId="5">'s1-3'!$A$1:$R$58</definedName>
    <definedName name="fyikrfyikr" localSheetId="6">'s1-7'!$A$1:$R$69</definedName>
    <definedName name="fyityi" localSheetId="7">caval!$A$1:$R$130</definedName>
    <definedName name="fyuikfgyuik" localSheetId="3">ss!$A$1:$F$39</definedName>
    <definedName name="ghuktg" localSheetId="2">'ss (2)'!$A$1:$F$43</definedName>
    <definedName name="gyityi" localSheetId="1">bac!$A$1:$G$38</definedName>
    <definedName name="_xlnm.Print_Area" localSheetId="1">bac!$A$1:$G$38</definedName>
    <definedName name="_xlnm.Print_Area" localSheetId="7">caval!$A$1:$R$130</definedName>
    <definedName name="_xlnm.Print_Area" localSheetId="4">'s1-2'!$A$1:$R$212</definedName>
    <definedName name="_xlnm.Print_Area" localSheetId="5">'s1-3'!$A$1:$R$58</definedName>
    <definedName name="_xlnm.Print_Area" localSheetId="6">'s1-7'!$A$1:$R$69</definedName>
    <definedName name="_xlnm.Print_Area" localSheetId="3">ss!$A$1:$F$39</definedName>
    <definedName name="_xlnm.Print_Area" localSheetId="2">'ss (2)'!$A$1:$F$43</definedName>
    <definedName name="_xlnm.Print_Titles" localSheetId="7">caval!$16:$16</definedName>
    <definedName name="_xlnm.Print_Titles" localSheetId="4">'s1-2'!$16:$16</definedName>
    <definedName name="_xlnm.Print_Titles" localSheetId="5">'s1-3'!$16:$16</definedName>
    <definedName name="_xlnm.Print_Titles" localSheetId="6">'s1-7'!$16:$16</definedName>
    <definedName name="_xlnm.Print_Titles" localSheetId="3">ss!$10:$10</definedName>
    <definedName name="_xlnm.Print_Titles" localSheetId="2">'ss (2)'!$10:$10</definedName>
    <definedName name="ry7ir6" localSheetId="4">'s1-2'!$A$1:$R$212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60" i="90" l="1"/>
  <c r="O59" i="90"/>
  <c r="O58" i="90"/>
  <c r="O57" i="90"/>
  <c r="Q57" i="90" s="1"/>
  <c r="R57" i="90" s="1"/>
  <c r="J57" i="90"/>
  <c r="H57" i="90"/>
  <c r="O44" i="74"/>
  <c r="O43" i="74"/>
  <c r="O42" i="74"/>
  <c r="O41" i="74"/>
  <c r="Q41" i="74" s="1"/>
  <c r="R41" i="74" s="1"/>
  <c r="J41" i="74"/>
  <c r="H41" i="74"/>
  <c r="F57" i="90" l="1"/>
  <c r="P57" i="90" s="1"/>
  <c r="F41" i="74"/>
  <c r="P41" i="74" s="1"/>
  <c r="R29" i="81" l="1"/>
  <c r="O184" i="74"/>
  <c r="O182" i="74"/>
  <c r="O181" i="74"/>
  <c r="Q181" i="74" s="1"/>
  <c r="J181" i="74"/>
  <c r="H181" i="74"/>
  <c r="O136" i="74"/>
  <c r="O135" i="74"/>
  <c r="O134" i="74"/>
  <c r="O133" i="74"/>
  <c r="J133" i="74"/>
  <c r="H133" i="74"/>
  <c r="O132" i="74"/>
  <c r="O131" i="74"/>
  <c r="O130" i="74"/>
  <c r="O129" i="74"/>
  <c r="Q129" i="74" s="1"/>
  <c r="J129" i="74"/>
  <c r="H129" i="74"/>
  <c r="Q133" i="74" l="1"/>
  <c r="O56" i="90" l="1"/>
  <c r="O55" i="90"/>
  <c r="O54" i="90"/>
  <c r="O53" i="90"/>
  <c r="J53" i="90"/>
  <c r="H53" i="90"/>
  <c r="Q53" i="90" l="1"/>
  <c r="H153" i="74"/>
  <c r="J153" i="74"/>
  <c r="O153" i="74"/>
  <c r="O154" i="74"/>
  <c r="O155" i="74"/>
  <c r="O156" i="74"/>
  <c r="Q153" i="74" l="1"/>
  <c r="O128" i="74" l="1"/>
  <c r="O127" i="74"/>
  <c r="O126" i="74"/>
  <c r="O125" i="74"/>
  <c r="J125" i="74"/>
  <c r="H125" i="74"/>
  <c r="O124" i="74"/>
  <c r="O123" i="74"/>
  <c r="O122" i="74"/>
  <c r="O121" i="74"/>
  <c r="J121" i="74"/>
  <c r="H121" i="74"/>
  <c r="Q125" i="74" l="1"/>
  <c r="R125" i="74" s="1"/>
  <c r="F125" i="74" s="1"/>
  <c r="P125" i="74" s="1"/>
  <c r="Q121" i="74"/>
  <c r="R121" i="74" s="1"/>
  <c r="F121" i="74" s="1"/>
  <c r="P121" i="74" s="1"/>
  <c r="I37" i="74" l="1"/>
  <c r="J37" i="74" s="1"/>
  <c r="G37" i="74"/>
  <c r="H37" i="74" s="1"/>
  <c r="J33" i="74"/>
  <c r="H33" i="74"/>
  <c r="F37" i="74" l="1"/>
  <c r="P37" i="74" s="1"/>
  <c r="F33" i="74"/>
  <c r="P33" i="74" s="1"/>
  <c r="O68" i="90" l="1"/>
  <c r="O67" i="90"/>
  <c r="O66" i="90"/>
  <c r="O65" i="90"/>
  <c r="J65" i="90"/>
  <c r="H65" i="90"/>
  <c r="O44" i="81"/>
  <c r="O43" i="81"/>
  <c r="O42" i="81"/>
  <c r="O41" i="81"/>
  <c r="J41" i="81"/>
  <c r="H41" i="81"/>
  <c r="O40" i="81"/>
  <c r="O38" i="81"/>
  <c r="O37" i="81"/>
  <c r="Q37" i="81" s="1"/>
  <c r="J37" i="81"/>
  <c r="H37" i="81"/>
  <c r="I185" i="74"/>
  <c r="J185" i="74" s="1"/>
  <c r="O188" i="74"/>
  <c r="O187" i="74"/>
  <c r="O186" i="74"/>
  <c r="O185" i="74"/>
  <c r="G185" i="74"/>
  <c r="H185" i="74" s="1"/>
  <c r="O176" i="74"/>
  <c r="O175" i="74"/>
  <c r="O174" i="74"/>
  <c r="O173" i="74"/>
  <c r="I173" i="74"/>
  <c r="J173" i="74" s="1"/>
  <c r="G173" i="74"/>
  <c r="H173" i="74" s="1"/>
  <c r="Q65" i="90" l="1"/>
  <c r="Q41" i="81"/>
  <c r="Q173" i="74"/>
  <c r="Q185" i="74"/>
  <c r="O112" i="74" l="1"/>
  <c r="O111" i="74"/>
  <c r="O110" i="74"/>
  <c r="O109" i="74"/>
  <c r="J109" i="74"/>
  <c r="H109" i="74"/>
  <c r="Q109" i="74" l="1"/>
  <c r="O140" i="74" l="1"/>
  <c r="O139" i="74"/>
  <c r="O138" i="74"/>
  <c r="O137" i="74"/>
  <c r="J137" i="74"/>
  <c r="H137" i="74"/>
  <c r="Q137" i="74" l="1"/>
  <c r="O116" i="74" l="1"/>
  <c r="O115" i="74"/>
  <c r="O114" i="74"/>
  <c r="O113" i="74"/>
  <c r="J113" i="74"/>
  <c r="H113" i="74"/>
  <c r="E89" i="74"/>
  <c r="Q113" i="74" l="1"/>
  <c r="O160" i="74" l="1"/>
  <c r="O159" i="74"/>
  <c r="O158" i="74"/>
  <c r="O157" i="74"/>
  <c r="J157" i="74"/>
  <c r="H157" i="74"/>
  <c r="Q157" i="74" l="1"/>
  <c r="O96" i="74" l="1"/>
  <c r="O95" i="74"/>
  <c r="O94" i="74"/>
  <c r="O93" i="74"/>
  <c r="J93" i="74"/>
  <c r="H93" i="74"/>
  <c r="Q93" i="74" l="1"/>
  <c r="O48" i="74" l="1"/>
  <c r="O47" i="74"/>
  <c r="O46" i="74"/>
  <c r="O45" i="74"/>
  <c r="J45" i="74"/>
  <c r="H45" i="74"/>
  <c r="Q45" i="74" l="1"/>
  <c r="O120" i="74" l="1"/>
  <c r="O119" i="74"/>
  <c r="O118" i="74"/>
  <c r="O117" i="74"/>
  <c r="J117" i="74"/>
  <c r="H117" i="74"/>
  <c r="O60" i="74"/>
  <c r="O59" i="74"/>
  <c r="O58" i="74"/>
  <c r="O57" i="74"/>
  <c r="J57" i="74"/>
  <c r="H57" i="74"/>
  <c r="Q57" i="74" l="1"/>
  <c r="Q117" i="74"/>
  <c r="R117" i="74" s="1"/>
  <c r="F117" i="74" s="1"/>
  <c r="P117" i="74" s="1"/>
  <c r="O200" i="74" l="1"/>
  <c r="O199" i="74"/>
  <c r="O198" i="74"/>
  <c r="O197" i="74"/>
  <c r="J197" i="74"/>
  <c r="H197" i="74"/>
  <c r="O196" i="74"/>
  <c r="O195" i="74"/>
  <c r="O194" i="74"/>
  <c r="O193" i="74"/>
  <c r="J193" i="74"/>
  <c r="H193" i="74"/>
  <c r="O192" i="74"/>
  <c r="O191" i="74"/>
  <c r="O190" i="74"/>
  <c r="O189" i="74"/>
  <c r="I189" i="74"/>
  <c r="J189" i="74" s="1"/>
  <c r="G189" i="74"/>
  <c r="H189" i="74" s="1"/>
  <c r="O180" i="74"/>
  <c r="O179" i="74"/>
  <c r="O178" i="74"/>
  <c r="O177" i="74"/>
  <c r="I177" i="74"/>
  <c r="J177" i="74" s="1"/>
  <c r="G177" i="74"/>
  <c r="H177" i="74" s="1"/>
  <c r="Q193" i="74" l="1"/>
  <c r="Q197" i="74"/>
  <c r="Q189" i="74"/>
  <c r="Q177" i="74"/>
  <c r="O168" i="74" l="1"/>
  <c r="O167" i="74"/>
  <c r="O166" i="74"/>
  <c r="O165" i="74"/>
  <c r="J165" i="74"/>
  <c r="H165" i="74"/>
  <c r="O164" i="74"/>
  <c r="O163" i="74"/>
  <c r="O162" i="74"/>
  <c r="O161" i="74"/>
  <c r="J161" i="74"/>
  <c r="H161" i="74"/>
  <c r="O152" i="74"/>
  <c r="O151" i="74"/>
  <c r="O150" i="74"/>
  <c r="O149" i="74"/>
  <c r="J149" i="74"/>
  <c r="H149" i="74"/>
  <c r="Q165" i="74" l="1"/>
  <c r="Q161" i="74"/>
  <c r="Q149" i="74"/>
  <c r="O144" i="74" l="1"/>
  <c r="O143" i="74"/>
  <c r="O142" i="74"/>
  <c r="O141" i="74"/>
  <c r="J141" i="74"/>
  <c r="H141" i="74"/>
  <c r="Q141" i="74" l="1"/>
  <c r="O72" i="74" l="1"/>
  <c r="O71" i="74"/>
  <c r="O70" i="74"/>
  <c r="O69" i="74"/>
  <c r="J69" i="74"/>
  <c r="H69" i="74"/>
  <c r="O68" i="74"/>
  <c r="O67" i="74"/>
  <c r="O66" i="74"/>
  <c r="O65" i="74"/>
  <c r="J65" i="74"/>
  <c r="H65" i="74"/>
  <c r="O64" i="74"/>
  <c r="O63" i="74"/>
  <c r="O62" i="74"/>
  <c r="O61" i="74"/>
  <c r="J61" i="74"/>
  <c r="H61" i="74"/>
  <c r="Q69" i="74" l="1"/>
  <c r="Q61" i="74"/>
  <c r="Q65" i="74"/>
  <c r="O56" i="74" l="1"/>
  <c r="O55" i="74"/>
  <c r="O54" i="74"/>
  <c r="O53" i="74"/>
  <c r="J53" i="74"/>
  <c r="H53" i="74"/>
  <c r="O52" i="74"/>
  <c r="O51" i="74"/>
  <c r="O50" i="74"/>
  <c r="O49" i="74"/>
  <c r="J49" i="74"/>
  <c r="H49" i="74"/>
  <c r="Q53" i="74" l="1"/>
  <c r="Q49" i="74"/>
  <c r="O32" i="74" l="1"/>
  <c r="O31" i="74"/>
  <c r="O30" i="74"/>
  <c r="O29" i="74"/>
  <c r="J29" i="74"/>
  <c r="H29" i="74"/>
  <c r="O28" i="74"/>
  <c r="O27" i="74"/>
  <c r="O26" i="74"/>
  <c r="O25" i="74"/>
  <c r="J25" i="74"/>
  <c r="H25" i="74"/>
  <c r="Q25" i="74" l="1"/>
  <c r="Q29" i="74"/>
  <c r="O64" i="90" l="1"/>
  <c r="O63" i="90"/>
  <c r="O62" i="90"/>
  <c r="O61" i="90"/>
  <c r="J61" i="90"/>
  <c r="H61" i="90"/>
  <c r="O52" i="90"/>
  <c r="O51" i="90"/>
  <c r="O50" i="90"/>
  <c r="O49" i="90"/>
  <c r="J49" i="90"/>
  <c r="H49" i="90"/>
  <c r="O48" i="90"/>
  <c r="O47" i="90"/>
  <c r="O46" i="90"/>
  <c r="O45" i="90"/>
  <c r="J45" i="90"/>
  <c r="H45" i="90"/>
  <c r="O44" i="90"/>
  <c r="O43" i="90"/>
  <c r="O42" i="90"/>
  <c r="O41" i="90"/>
  <c r="J41" i="90"/>
  <c r="H41" i="90"/>
  <c r="O40" i="90"/>
  <c r="O39" i="90"/>
  <c r="O38" i="90"/>
  <c r="O37" i="90"/>
  <c r="J37" i="90"/>
  <c r="H37" i="90"/>
  <c r="O36" i="90"/>
  <c r="O35" i="90"/>
  <c r="O34" i="90"/>
  <c r="O33" i="90"/>
  <c r="J33" i="90"/>
  <c r="H33" i="90"/>
  <c r="O32" i="90"/>
  <c r="O31" i="90"/>
  <c r="O30" i="90"/>
  <c r="O29" i="90"/>
  <c r="J29" i="90"/>
  <c r="H29" i="90"/>
  <c r="O28" i="90"/>
  <c r="O27" i="90"/>
  <c r="O26" i="90"/>
  <c r="O25" i="90"/>
  <c r="J25" i="90"/>
  <c r="H25" i="90"/>
  <c r="O24" i="90"/>
  <c r="O23" i="90"/>
  <c r="O22" i="90"/>
  <c r="O21" i="90"/>
  <c r="J21" i="90"/>
  <c r="H21" i="90"/>
  <c r="O20" i="90"/>
  <c r="O19" i="90"/>
  <c r="O18" i="90"/>
  <c r="O17" i="90"/>
  <c r="J17" i="90"/>
  <c r="H17" i="90"/>
  <c r="R14" i="90"/>
  <c r="R65" i="90" l="1"/>
  <c r="F65" i="90" s="1"/>
  <c r="P65" i="90" s="1"/>
  <c r="R53" i="90"/>
  <c r="F53" i="90" s="1"/>
  <c r="P53" i="90" s="1"/>
  <c r="P72" i="90"/>
  <c r="D14" i="75" s="1"/>
  <c r="Q41" i="90"/>
  <c r="R41" i="90" s="1"/>
  <c r="F41" i="90" s="1"/>
  <c r="P41" i="90" s="1"/>
  <c r="Q17" i="90"/>
  <c r="R17" i="90" s="1"/>
  <c r="F17" i="90" s="1"/>
  <c r="P17" i="90" s="1"/>
  <c r="Q33" i="90"/>
  <c r="R33" i="90" s="1"/>
  <c r="F33" i="90" s="1"/>
  <c r="P33" i="90" s="1"/>
  <c r="Q61" i="90"/>
  <c r="R61" i="90" s="1"/>
  <c r="F61" i="90" s="1"/>
  <c r="P61" i="90" s="1"/>
  <c r="Q45" i="90"/>
  <c r="R45" i="90" s="1"/>
  <c r="F45" i="90" s="1"/>
  <c r="P45" i="90" s="1"/>
  <c r="Q25" i="90"/>
  <c r="R25" i="90" s="1"/>
  <c r="F25" i="90" s="1"/>
  <c r="P25" i="90" s="1"/>
  <c r="Q37" i="90"/>
  <c r="R37" i="90" s="1"/>
  <c r="F37" i="90" s="1"/>
  <c r="P37" i="90" s="1"/>
  <c r="Q21" i="90"/>
  <c r="R21" i="90" s="1"/>
  <c r="F21" i="90" s="1"/>
  <c r="P21" i="90" s="1"/>
  <c r="Q49" i="90"/>
  <c r="R49" i="90" s="1"/>
  <c r="F49" i="90" s="1"/>
  <c r="P49" i="90" s="1"/>
  <c r="Q29" i="90"/>
  <c r="R29" i="90" s="1"/>
  <c r="F29" i="90" s="1"/>
  <c r="P29" i="90" s="1"/>
  <c r="F10" i="90" l="1"/>
  <c r="P70" i="90"/>
  <c r="P74" i="90" s="1"/>
  <c r="P76" i="90" s="1"/>
  <c r="P78" i="90" s="1"/>
  <c r="P80" i="90" l="1"/>
  <c r="P82" i="90" s="1"/>
  <c r="C14" i="75" s="1"/>
  <c r="F14" i="75" s="1"/>
  <c r="F9" i="90" l="1"/>
  <c r="O32" i="81" l="1"/>
  <c r="O31" i="81"/>
  <c r="O30" i="81"/>
  <c r="O29" i="81"/>
  <c r="J29" i="81"/>
  <c r="H29" i="81"/>
  <c r="Q29" i="81" l="1"/>
  <c r="O36" i="81" l="1"/>
  <c r="O35" i="81"/>
  <c r="O34" i="81"/>
  <c r="O33" i="81"/>
  <c r="J33" i="81"/>
  <c r="H33" i="81"/>
  <c r="Q33" i="81" l="1"/>
  <c r="S17" i="88" l="1"/>
  <c r="O1577" i="88" l="1"/>
  <c r="O1576" i="88"/>
  <c r="O1575" i="88"/>
  <c r="O103" i="88"/>
  <c r="O68" i="88"/>
  <c r="O67" i="88"/>
  <c r="O66" i="88"/>
  <c r="O65" i="88"/>
  <c r="O63" i="88"/>
  <c r="O62" i="88"/>
  <c r="O61" i="88"/>
  <c r="F9" i="88" l="1"/>
  <c r="O1890" i="88"/>
  <c r="O1889" i="88"/>
  <c r="O1888" i="88"/>
  <c r="O1887" i="88"/>
  <c r="J1887" i="88"/>
  <c r="H1887" i="88"/>
  <c r="O1886" i="88"/>
  <c r="O1885" i="88"/>
  <c r="O1884" i="88"/>
  <c r="O1883" i="88"/>
  <c r="J1883" i="88"/>
  <c r="H1883" i="88"/>
  <c r="O1882" i="88"/>
  <c r="O1881" i="88"/>
  <c r="O1880" i="88"/>
  <c r="O1879" i="88"/>
  <c r="J1879" i="88"/>
  <c r="H1879" i="88"/>
  <c r="O1874" i="88"/>
  <c r="O1873" i="88"/>
  <c r="O1872" i="88"/>
  <c r="O1871" i="88"/>
  <c r="J1871" i="88"/>
  <c r="H1871" i="88"/>
  <c r="O1870" i="88"/>
  <c r="O1869" i="88"/>
  <c r="O1868" i="88"/>
  <c r="O1867" i="88"/>
  <c r="J1867" i="88"/>
  <c r="H1867" i="88"/>
  <c r="O1866" i="88"/>
  <c r="O1865" i="88"/>
  <c r="O1864" i="88"/>
  <c r="O1863" i="88"/>
  <c r="J1863" i="88"/>
  <c r="H1863" i="88"/>
  <c r="S1859" i="88"/>
  <c r="T1859" i="88" s="1"/>
  <c r="S1847" i="88"/>
  <c r="T1847" i="88" s="1"/>
  <c r="S1851" i="88"/>
  <c r="T1851" i="88" s="1"/>
  <c r="S1855" i="88"/>
  <c r="T1855" i="88" s="1"/>
  <c r="S1835" i="88"/>
  <c r="T1835" i="88" s="1"/>
  <c r="S1839" i="88"/>
  <c r="T1839" i="88" s="1"/>
  <c r="S1843" i="88"/>
  <c r="T1843" i="88" s="1"/>
  <c r="S1819" i="88"/>
  <c r="T1819" i="88" s="1"/>
  <c r="S1823" i="88"/>
  <c r="T1823" i="88" s="1"/>
  <c r="S1827" i="88"/>
  <c r="T1827" i="88" s="1"/>
  <c r="S1831" i="88"/>
  <c r="T1831" i="88" s="1"/>
  <c r="S1815" i="88"/>
  <c r="T1815" i="88" s="1"/>
  <c r="S1783" i="88"/>
  <c r="T1783" i="88" s="1"/>
  <c r="S1787" i="88"/>
  <c r="T1787" i="88" s="1"/>
  <c r="S1791" i="88"/>
  <c r="T1791" i="88" s="1"/>
  <c r="S1795" i="88"/>
  <c r="T1795" i="88" s="1"/>
  <c r="S1799" i="88"/>
  <c r="T1799" i="88" s="1"/>
  <c r="S1803" i="88"/>
  <c r="T1803" i="88" s="1"/>
  <c r="S1807" i="88"/>
  <c r="T1807" i="88" s="1"/>
  <c r="S1811" i="88"/>
  <c r="T1811" i="88" s="1"/>
  <c r="S1771" i="88"/>
  <c r="T1771" i="88" s="1"/>
  <c r="S1779" i="88"/>
  <c r="T1779" i="88" s="1"/>
  <c r="S1763" i="88"/>
  <c r="T1763" i="88" s="1"/>
  <c r="S1755" i="88"/>
  <c r="T1755" i="88" s="1"/>
  <c r="S1759" i="88"/>
  <c r="T1759" i="88" s="1"/>
  <c r="S1751" i="88"/>
  <c r="T1751" i="88" s="1"/>
  <c r="O1862" i="88"/>
  <c r="O1861" i="88"/>
  <c r="O1860" i="88"/>
  <c r="O1859" i="88"/>
  <c r="J1859" i="88"/>
  <c r="H1859" i="88"/>
  <c r="O1858" i="88"/>
  <c r="O1857" i="88"/>
  <c r="O1856" i="88"/>
  <c r="O1855" i="88"/>
  <c r="J1855" i="88"/>
  <c r="H1855" i="88"/>
  <c r="O1854" i="88"/>
  <c r="O1853" i="88"/>
  <c r="O1852" i="88"/>
  <c r="O1851" i="88"/>
  <c r="J1851" i="88"/>
  <c r="H1851" i="88"/>
  <c r="O1850" i="88"/>
  <c r="O1849" i="88"/>
  <c r="O1848" i="88"/>
  <c r="O1847" i="88"/>
  <c r="J1847" i="88"/>
  <c r="H1847" i="88"/>
  <c r="O1846" i="88"/>
  <c r="O1845" i="88"/>
  <c r="O1844" i="88"/>
  <c r="O1843" i="88"/>
  <c r="J1843" i="88"/>
  <c r="H1843" i="88"/>
  <c r="O1842" i="88"/>
  <c r="O1841" i="88"/>
  <c r="O1840" i="88"/>
  <c r="O1839" i="88"/>
  <c r="J1839" i="88"/>
  <c r="H1839" i="88"/>
  <c r="O1838" i="88"/>
  <c r="O1837" i="88"/>
  <c r="O1836" i="88"/>
  <c r="O1835" i="88"/>
  <c r="J1835" i="88"/>
  <c r="H1835" i="88"/>
  <c r="O1834" i="88"/>
  <c r="O1833" i="88"/>
  <c r="O1832" i="88"/>
  <c r="O1831" i="88"/>
  <c r="J1831" i="88"/>
  <c r="H1831" i="88"/>
  <c r="O1830" i="88"/>
  <c r="O1829" i="88"/>
  <c r="O1828" i="88"/>
  <c r="O1827" i="88"/>
  <c r="J1827" i="88"/>
  <c r="H1827" i="88"/>
  <c r="O1826" i="88"/>
  <c r="O1825" i="88"/>
  <c r="O1824" i="88"/>
  <c r="O1823" i="88"/>
  <c r="J1823" i="88"/>
  <c r="H1823" i="88"/>
  <c r="O1822" i="88"/>
  <c r="O1821" i="88"/>
  <c r="O1820" i="88"/>
  <c r="O1819" i="88"/>
  <c r="J1819" i="88"/>
  <c r="H1819" i="88"/>
  <c r="O1818" i="88"/>
  <c r="O1817" i="88"/>
  <c r="O1816" i="88"/>
  <c r="O1815" i="88"/>
  <c r="J1815" i="88"/>
  <c r="H1815" i="88"/>
  <c r="O1814" i="88"/>
  <c r="O1813" i="88"/>
  <c r="O1812" i="88"/>
  <c r="O1811" i="88"/>
  <c r="J1811" i="88"/>
  <c r="H1811" i="88"/>
  <c r="O1810" i="88"/>
  <c r="O1809" i="88"/>
  <c r="O1808" i="88"/>
  <c r="O1807" i="88"/>
  <c r="J1807" i="88"/>
  <c r="H1807" i="88"/>
  <c r="O1806" i="88"/>
  <c r="O1805" i="88"/>
  <c r="O1804" i="88"/>
  <c r="O1803" i="88"/>
  <c r="J1803" i="88"/>
  <c r="H1803" i="88"/>
  <c r="O1802" i="88"/>
  <c r="O1801" i="88"/>
  <c r="O1800" i="88"/>
  <c r="O1799" i="88"/>
  <c r="J1799" i="88"/>
  <c r="H1799" i="88"/>
  <c r="O1798" i="88"/>
  <c r="O1797" i="88"/>
  <c r="O1796" i="88"/>
  <c r="O1795" i="88"/>
  <c r="J1795" i="88"/>
  <c r="H1795" i="88"/>
  <c r="O1794" i="88"/>
  <c r="O1793" i="88"/>
  <c r="O1792" i="88"/>
  <c r="O1791" i="88"/>
  <c r="J1791" i="88"/>
  <c r="H1791" i="88"/>
  <c r="O1790" i="88"/>
  <c r="O1789" i="88"/>
  <c r="O1788" i="88"/>
  <c r="O1787" i="88"/>
  <c r="J1787" i="88"/>
  <c r="H1787" i="88"/>
  <c r="O1786" i="88"/>
  <c r="O1785" i="88"/>
  <c r="O1784" i="88"/>
  <c r="O1783" i="88"/>
  <c r="J1783" i="88"/>
  <c r="H1783" i="88"/>
  <c r="O1782" i="88"/>
  <c r="O1781" i="88"/>
  <c r="O1780" i="88"/>
  <c r="O1779" i="88"/>
  <c r="J1779" i="88"/>
  <c r="H1779" i="88"/>
  <c r="O1778" i="88"/>
  <c r="O1777" i="88"/>
  <c r="O1776" i="88"/>
  <c r="N1775" i="88"/>
  <c r="O1775" i="88" s="1"/>
  <c r="J1775" i="88"/>
  <c r="H1775" i="88"/>
  <c r="O1774" i="88"/>
  <c r="O1773" i="88"/>
  <c r="O1772" i="88"/>
  <c r="O1771" i="88"/>
  <c r="J1771" i="88"/>
  <c r="H1771" i="88"/>
  <c r="O1770" i="88"/>
  <c r="O1769" i="88"/>
  <c r="O1768" i="88"/>
  <c r="N1767" i="88"/>
  <c r="O1767" i="88" s="1"/>
  <c r="J1767" i="88"/>
  <c r="H1767" i="88"/>
  <c r="O1766" i="88"/>
  <c r="O1765" i="88"/>
  <c r="O1764" i="88"/>
  <c r="O1763" i="88"/>
  <c r="J1763" i="88"/>
  <c r="H1763" i="88"/>
  <c r="O1762" i="88"/>
  <c r="O1761" i="88"/>
  <c r="O1760" i="88"/>
  <c r="O1759" i="88"/>
  <c r="J1759" i="88"/>
  <c r="H1759" i="88"/>
  <c r="O1758" i="88"/>
  <c r="O1757" i="88"/>
  <c r="O1756" i="88"/>
  <c r="O1755" i="88"/>
  <c r="J1755" i="88"/>
  <c r="H1755" i="88"/>
  <c r="O1754" i="88"/>
  <c r="O1753" i="88"/>
  <c r="O1752" i="88"/>
  <c r="O1751" i="88"/>
  <c r="J1751" i="88"/>
  <c r="H1751" i="88"/>
  <c r="O1750" i="88"/>
  <c r="O1749" i="88"/>
  <c r="O1748" i="88"/>
  <c r="O1747" i="88"/>
  <c r="J1747" i="88"/>
  <c r="H1747" i="88"/>
  <c r="O1746" i="88"/>
  <c r="O1745" i="88"/>
  <c r="O1744" i="88"/>
  <c r="O1743" i="88"/>
  <c r="J1743" i="88"/>
  <c r="H1743" i="88"/>
  <c r="O1742" i="88"/>
  <c r="O1741" i="88"/>
  <c r="O1740" i="88"/>
  <c r="O1739" i="88"/>
  <c r="J1739" i="88"/>
  <c r="H1739" i="88"/>
  <c r="O1738" i="88"/>
  <c r="O1737" i="88"/>
  <c r="O1736" i="88"/>
  <c r="O1735" i="88"/>
  <c r="J1735" i="88"/>
  <c r="H1735" i="88"/>
  <c r="O1734" i="88"/>
  <c r="O1733" i="88"/>
  <c r="O1732" i="88"/>
  <c r="O1731" i="88"/>
  <c r="J1731" i="88"/>
  <c r="H1731" i="88"/>
  <c r="O1730" i="88"/>
  <c r="O1729" i="88"/>
  <c r="O1728" i="88"/>
  <c r="O1727" i="88"/>
  <c r="J1727" i="88"/>
  <c r="H1727" i="88"/>
  <c r="O1726" i="88"/>
  <c r="O1725" i="88"/>
  <c r="O1724" i="88"/>
  <c r="O1723" i="88"/>
  <c r="J1723" i="88"/>
  <c r="H1723" i="88"/>
  <c r="O1722" i="88"/>
  <c r="O1721" i="88"/>
  <c r="O1720" i="88"/>
  <c r="O1719" i="88"/>
  <c r="J1719" i="88"/>
  <c r="H1719" i="88"/>
  <c r="O1718" i="88"/>
  <c r="O1717" i="88"/>
  <c r="O1716" i="88"/>
  <c r="O1715" i="88"/>
  <c r="J1715" i="88"/>
  <c r="H1715" i="88"/>
  <c r="O1714" i="88"/>
  <c r="O1713" i="88"/>
  <c r="O1712" i="88"/>
  <c r="O1711" i="88"/>
  <c r="J1711" i="88"/>
  <c r="H1711" i="88"/>
  <c r="O1710" i="88"/>
  <c r="O1709" i="88"/>
  <c r="O1708" i="88"/>
  <c r="O1707" i="88"/>
  <c r="J1707" i="88"/>
  <c r="H1707" i="88"/>
  <c r="O1706" i="88"/>
  <c r="O1703" i="88"/>
  <c r="J1703" i="88"/>
  <c r="H1703" i="88"/>
  <c r="O1702" i="88"/>
  <c r="O1701" i="88"/>
  <c r="O1700" i="88"/>
  <c r="O1699" i="88"/>
  <c r="J1699" i="88"/>
  <c r="H1699" i="88"/>
  <c r="O1698" i="88"/>
  <c r="O1697" i="88"/>
  <c r="O1696" i="88"/>
  <c r="O1695" i="88"/>
  <c r="J1695" i="88"/>
  <c r="H1695" i="88"/>
  <c r="O1694" i="88"/>
  <c r="M1693" i="88"/>
  <c r="O1693" i="88" s="1"/>
  <c r="O1692" i="88"/>
  <c r="M1691" i="88"/>
  <c r="O1691" i="88" s="1"/>
  <c r="J1691" i="88"/>
  <c r="G1691" i="88"/>
  <c r="H1691" i="88" s="1"/>
  <c r="O1690" i="88"/>
  <c r="O1689" i="88"/>
  <c r="O1688" i="88"/>
  <c r="O1687" i="88"/>
  <c r="J1687" i="88"/>
  <c r="H1687" i="88"/>
  <c r="O1686" i="88"/>
  <c r="O1685" i="88"/>
  <c r="O1684" i="88"/>
  <c r="O1683" i="88"/>
  <c r="J1683" i="88"/>
  <c r="H1683" i="88"/>
  <c r="O1682" i="88"/>
  <c r="O1681" i="88"/>
  <c r="O1680" i="88"/>
  <c r="O1679" i="88"/>
  <c r="J1679" i="88"/>
  <c r="H1679" i="88"/>
  <c r="E1679" i="88"/>
  <c r="O1678" i="88"/>
  <c r="O1677" i="88"/>
  <c r="O1676" i="88"/>
  <c r="O1675" i="88"/>
  <c r="J1675" i="88"/>
  <c r="H1675" i="88"/>
  <c r="O1674" i="88"/>
  <c r="O1673" i="88"/>
  <c r="O1672" i="88"/>
  <c r="O1671" i="88"/>
  <c r="J1671" i="88"/>
  <c r="H1671" i="88"/>
  <c r="E1671" i="88"/>
  <c r="O1670" i="88"/>
  <c r="O1669" i="88"/>
  <c r="O1668" i="88"/>
  <c r="O1667" i="88"/>
  <c r="J1667" i="88"/>
  <c r="H1667" i="88"/>
  <c r="O1666" i="88"/>
  <c r="O1665" i="88"/>
  <c r="O1664" i="88"/>
  <c r="O1663" i="88"/>
  <c r="J1663" i="88"/>
  <c r="H1663" i="88"/>
  <c r="O1662" i="88"/>
  <c r="O1661" i="88"/>
  <c r="O1660" i="88"/>
  <c r="O1659" i="88"/>
  <c r="J1659" i="88"/>
  <c r="H1659" i="88"/>
  <c r="E1659" i="88"/>
  <c r="O1658" i="88"/>
  <c r="O1657" i="88"/>
  <c r="O1656" i="88"/>
  <c r="O1655" i="88"/>
  <c r="J1655" i="88"/>
  <c r="H1655" i="88"/>
  <c r="O1654" i="88"/>
  <c r="O1653" i="88"/>
  <c r="O1652" i="88"/>
  <c r="O1651" i="88"/>
  <c r="J1651" i="88"/>
  <c r="H1651" i="88"/>
  <c r="E1651" i="88"/>
  <c r="O1650" i="88"/>
  <c r="O1649" i="88"/>
  <c r="O1648" i="88"/>
  <c r="O1647" i="88"/>
  <c r="J1647" i="88"/>
  <c r="H1647" i="88"/>
  <c r="E1647" i="88"/>
  <c r="O1646" i="88"/>
  <c r="O1645" i="88"/>
  <c r="O1644" i="88"/>
  <c r="O1643" i="88"/>
  <c r="J1643" i="88"/>
  <c r="H1643" i="88"/>
  <c r="O1642" i="88"/>
  <c r="O1641" i="88"/>
  <c r="O1640" i="88"/>
  <c r="O1639" i="88"/>
  <c r="J1639" i="88"/>
  <c r="H1639" i="88"/>
  <c r="O1638" i="88"/>
  <c r="O1637" i="88"/>
  <c r="O1636" i="88"/>
  <c r="O1635" i="88"/>
  <c r="J1635" i="88"/>
  <c r="H1635" i="88"/>
  <c r="O1634" i="88"/>
  <c r="O1633" i="88"/>
  <c r="O1632" i="88"/>
  <c r="O1631" i="88"/>
  <c r="J1631" i="88"/>
  <c r="H1631" i="88"/>
  <c r="O1630" i="88"/>
  <c r="O1629" i="88"/>
  <c r="O1628" i="88"/>
  <c r="O1627" i="88"/>
  <c r="J1627" i="88"/>
  <c r="H1627" i="88"/>
  <c r="E1627" i="88"/>
  <c r="O1626" i="88"/>
  <c r="O1625" i="88"/>
  <c r="O1624" i="88"/>
  <c r="O1623" i="88"/>
  <c r="J1623" i="88"/>
  <c r="H1623" i="88"/>
  <c r="E1623" i="88"/>
  <c r="O1622" i="88"/>
  <c r="O1621" i="88"/>
  <c r="O1620" i="88"/>
  <c r="O1619" i="88"/>
  <c r="J1619" i="88"/>
  <c r="H1619" i="88"/>
  <c r="O1618" i="88"/>
  <c r="O1617" i="88"/>
  <c r="O1616" i="88"/>
  <c r="O1615" i="88"/>
  <c r="J1615" i="88"/>
  <c r="H1615" i="88"/>
  <c r="E1615" i="88"/>
  <c r="O1614" i="88"/>
  <c r="O1613" i="88"/>
  <c r="O1612" i="88"/>
  <c r="O1611" i="88"/>
  <c r="J1611" i="88"/>
  <c r="H1611" i="88"/>
  <c r="E1611" i="88"/>
  <c r="O1610" i="88"/>
  <c r="O1609" i="88"/>
  <c r="O1608" i="88"/>
  <c r="O1607" i="88"/>
  <c r="J1607" i="88"/>
  <c r="H1607" i="88"/>
  <c r="O1606" i="88"/>
  <c r="O1605" i="88"/>
  <c r="O1604" i="88"/>
  <c r="O1603" i="88"/>
  <c r="J1603" i="88"/>
  <c r="H1603" i="88"/>
  <c r="O1602" i="88"/>
  <c r="O1601" i="88"/>
  <c r="O1600" i="88"/>
  <c r="O1599" i="88"/>
  <c r="J1599" i="88"/>
  <c r="H1599" i="88"/>
  <c r="O1598" i="88"/>
  <c r="O1597" i="88"/>
  <c r="O1596" i="88"/>
  <c r="O1595" i="88"/>
  <c r="J1595" i="88"/>
  <c r="H1595" i="88"/>
  <c r="O1594" i="88"/>
  <c r="O1593" i="88"/>
  <c r="O1592" i="88"/>
  <c r="O1591" i="88"/>
  <c r="J1591" i="88"/>
  <c r="H1591" i="88"/>
  <c r="O1590" i="88"/>
  <c r="O1589" i="88"/>
  <c r="O1588" i="88"/>
  <c r="O1587" i="88"/>
  <c r="J1587" i="88"/>
  <c r="H1587" i="88"/>
  <c r="O1586" i="88"/>
  <c r="O1585" i="88"/>
  <c r="O1584" i="88"/>
  <c r="O1583" i="88"/>
  <c r="J1583" i="88"/>
  <c r="H1583" i="88"/>
  <c r="O1582" i="88"/>
  <c r="O1581" i="88"/>
  <c r="O1580" i="88"/>
  <c r="O1579" i="88"/>
  <c r="J1579" i="88"/>
  <c r="H1579" i="88"/>
  <c r="O1578" i="88"/>
  <c r="J1575" i="88"/>
  <c r="H1575" i="88"/>
  <c r="E1575" i="88"/>
  <c r="O1574" i="88"/>
  <c r="O1573" i="88"/>
  <c r="O1572" i="88"/>
  <c r="O1571" i="88"/>
  <c r="J1571" i="88"/>
  <c r="H1571" i="88"/>
  <c r="O1570" i="88"/>
  <c r="O1569" i="88"/>
  <c r="O1568" i="88"/>
  <c r="O1567" i="88"/>
  <c r="J1567" i="88"/>
  <c r="H1567" i="88"/>
  <c r="O1566" i="88"/>
  <c r="O1565" i="88"/>
  <c r="O1564" i="88"/>
  <c r="O1563" i="88"/>
  <c r="J1563" i="88"/>
  <c r="H1563" i="88"/>
  <c r="O1562" i="88"/>
  <c r="O1561" i="88"/>
  <c r="O1560" i="88"/>
  <c r="O1559" i="88"/>
  <c r="J1559" i="88"/>
  <c r="H1559" i="88"/>
  <c r="O1558" i="88"/>
  <c r="O1557" i="88"/>
  <c r="O1556" i="88"/>
  <c r="O1555" i="88"/>
  <c r="J1555" i="88"/>
  <c r="H1555" i="88"/>
  <c r="O1554" i="88"/>
  <c r="O1553" i="88"/>
  <c r="O1552" i="88"/>
  <c r="O1551" i="88"/>
  <c r="J1551" i="88"/>
  <c r="H1551" i="88"/>
  <c r="E1551" i="88"/>
  <c r="O1550" i="88"/>
  <c r="O1549" i="88"/>
  <c r="O1548" i="88"/>
  <c r="O1547" i="88"/>
  <c r="J1547" i="88"/>
  <c r="H1547" i="88"/>
  <c r="O1546" i="88"/>
  <c r="O1545" i="88"/>
  <c r="O1544" i="88"/>
  <c r="O1543" i="88"/>
  <c r="J1543" i="88"/>
  <c r="H1543" i="88"/>
  <c r="O1542" i="88"/>
  <c r="O1541" i="88"/>
  <c r="O1540" i="88"/>
  <c r="O1539" i="88"/>
  <c r="J1539" i="88"/>
  <c r="H1539" i="88"/>
  <c r="O1538" i="88"/>
  <c r="O1537" i="88"/>
  <c r="O1536" i="88"/>
  <c r="O1535" i="88"/>
  <c r="J1535" i="88"/>
  <c r="H1535" i="88"/>
  <c r="O1534" i="88"/>
  <c r="O1533" i="88"/>
  <c r="O1532" i="88"/>
  <c r="O1531" i="88"/>
  <c r="I1531" i="88"/>
  <c r="J1531" i="88" s="1"/>
  <c r="H1531" i="88"/>
  <c r="E1531" i="88"/>
  <c r="O1530" i="88"/>
  <c r="O1528" i="88"/>
  <c r="O1527" i="88"/>
  <c r="J1527" i="88"/>
  <c r="H1527" i="88"/>
  <c r="O1526" i="88"/>
  <c r="O1525" i="88"/>
  <c r="O1524" i="88"/>
  <c r="O1523" i="88"/>
  <c r="Q1523" i="88" s="1"/>
  <c r="J1523" i="88"/>
  <c r="H1523" i="88"/>
  <c r="O1522" i="88"/>
  <c r="O1521" i="88"/>
  <c r="O1520" i="88"/>
  <c r="O1519" i="88"/>
  <c r="J1519" i="88"/>
  <c r="H1519" i="88"/>
  <c r="O1518" i="88"/>
  <c r="O1517" i="88"/>
  <c r="O1516" i="88"/>
  <c r="O1515" i="88"/>
  <c r="J1515" i="88"/>
  <c r="H1515" i="88"/>
  <c r="O1514" i="88"/>
  <c r="O1513" i="88"/>
  <c r="O1512" i="88"/>
  <c r="O1511" i="88"/>
  <c r="J1511" i="88"/>
  <c r="H1511" i="88"/>
  <c r="E1511" i="88"/>
  <c r="O1510" i="88"/>
  <c r="O1509" i="88"/>
  <c r="O1508" i="88"/>
  <c r="O1507" i="88"/>
  <c r="J1507" i="88"/>
  <c r="H1507" i="88"/>
  <c r="O1506" i="88"/>
  <c r="O1505" i="88"/>
  <c r="O1504" i="88"/>
  <c r="O1503" i="88"/>
  <c r="J1503" i="88"/>
  <c r="H1503" i="88"/>
  <c r="O1502" i="88"/>
  <c r="O1501" i="88"/>
  <c r="O1500" i="88"/>
  <c r="O1499" i="88"/>
  <c r="J1499" i="88"/>
  <c r="H1499" i="88"/>
  <c r="O1498" i="88"/>
  <c r="O1497" i="88"/>
  <c r="O1496" i="88"/>
  <c r="O1495" i="88"/>
  <c r="J1495" i="88"/>
  <c r="H1495" i="88"/>
  <c r="O1494" i="88"/>
  <c r="O1493" i="88"/>
  <c r="O1492" i="88"/>
  <c r="O1491" i="88"/>
  <c r="J1491" i="88"/>
  <c r="H1491" i="88"/>
  <c r="O1490" i="88"/>
  <c r="O1489" i="88"/>
  <c r="O1488" i="88"/>
  <c r="O1487" i="88"/>
  <c r="J1487" i="88"/>
  <c r="H1487" i="88"/>
  <c r="O1486" i="88"/>
  <c r="O1485" i="88"/>
  <c r="O1484" i="88"/>
  <c r="O1483" i="88"/>
  <c r="J1483" i="88"/>
  <c r="H1483" i="88"/>
  <c r="O1482" i="88"/>
  <c r="O1481" i="88"/>
  <c r="O1480" i="88"/>
  <c r="O1479" i="88"/>
  <c r="J1479" i="88"/>
  <c r="H1479" i="88"/>
  <c r="O1478" i="88"/>
  <c r="O1477" i="88"/>
  <c r="O1476" i="88"/>
  <c r="O1475" i="88"/>
  <c r="J1475" i="88"/>
  <c r="H1475" i="88"/>
  <c r="O1474" i="88"/>
  <c r="O1473" i="88"/>
  <c r="O1472" i="88"/>
  <c r="O1471" i="88"/>
  <c r="J1471" i="88"/>
  <c r="H1471" i="88"/>
  <c r="O1470" i="88"/>
  <c r="O1469" i="88"/>
  <c r="O1468" i="88"/>
  <c r="O1467" i="88"/>
  <c r="J1467" i="88"/>
  <c r="H1467" i="88"/>
  <c r="O1466" i="88"/>
  <c r="O1465" i="88"/>
  <c r="O1464" i="88"/>
  <c r="O1463" i="88"/>
  <c r="J1463" i="88"/>
  <c r="H1463" i="88"/>
  <c r="O1462" i="88"/>
  <c r="O1461" i="88"/>
  <c r="O1460" i="88"/>
  <c r="O1459" i="88"/>
  <c r="J1459" i="88"/>
  <c r="H1459" i="88"/>
  <c r="O1458" i="88"/>
  <c r="O1457" i="88"/>
  <c r="O1456" i="88"/>
  <c r="O1455" i="88"/>
  <c r="J1455" i="88"/>
  <c r="H1455" i="88"/>
  <c r="O1454" i="88"/>
  <c r="O1453" i="88"/>
  <c r="O1452" i="88"/>
  <c r="O1451" i="88"/>
  <c r="J1451" i="88"/>
  <c r="H1451" i="88"/>
  <c r="O1450" i="88"/>
  <c r="O1449" i="88"/>
  <c r="O1448" i="88"/>
  <c r="O1447" i="88"/>
  <c r="J1447" i="88"/>
  <c r="H1447" i="88"/>
  <c r="O1446" i="88"/>
  <c r="O1445" i="88"/>
  <c r="O1444" i="88"/>
  <c r="O1443" i="88"/>
  <c r="J1443" i="88"/>
  <c r="H1443" i="88"/>
  <c r="O1442" i="88"/>
  <c r="O1441" i="88"/>
  <c r="O1440" i="88"/>
  <c r="O1439" i="88"/>
  <c r="J1439" i="88"/>
  <c r="H1439" i="88"/>
  <c r="O1438" i="88"/>
  <c r="O1437" i="88"/>
  <c r="O1436" i="88"/>
  <c r="O1435" i="88"/>
  <c r="J1435" i="88"/>
  <c r="H1435" i="88"/>
  <c r="O1434" i="88"/>
  <c r="O1433" i="88"/>
  <c r="O1432" i="88"/>
  <c r="O1431" i="88"/>
  <c r="J1431" i="88"/>
  <c r="H1431" i="88"/>
  <c r="O1430" i="88"/>
  <c r="O1429" i="88"/>
  <c r="O1428" i="88"/>
  <c r="O1427" i="88"/>
  <c r="J1427" i="88"/>
  <c r="H1427" i="88"/>
  <c r="O1426" i="88"/>
  <c r="O1425" i="88"/>
  <c r="O1424" i="88"/>
  <c r="O1423" i="88"/>
  <c r="J1423" i="88"/>
  <c r="H1423" i="88"/>
  <c r="O1422" i="88"/>
  <c r="O1421" i="88"/>
  <c r="O1420" i="88"/>
  <c r="O1419" i="88"/>
  <c r="J1419" i="88"/>
  <c r="H1419" i="88"/>
  <c r="O1418" i="88"/>
  <c r="O1417" i="88"/>
  <c r="O1416" i="88"/>
  <c r="O1415" i="88"/>
  <c r="J1415" i="88"/>
  <c r="H1415" i="88"/>
  <c r="O1414" i="88"/>
  <c r="O1413" i="88"/>
  <c r="O1412" i="88"/>
  <c r="O1411" i="88"/>
  <c r="J1411" i="88"/>
  <c r="H1411" i="88"/>
  <c r="O1410" i="88"/>
  <c r="O1409" i="88"/>
  <c r="O1408" i="88"/>
  <c r="O1407" i="88"/>
  <c r="J1407" i="88"/>
  <c r="H1407" i="88"/>
  <c r="O1406" i="88"/>
  <c r="O1405" i="88"/>
  <c r="O1404" i="88"/>
  <c r="O1403" i="88"/>
  <c r="J1403" i="88"/>
  <c r="H1403" i="88"/>
  <c r="O1402" i="88"/>
  <c r="O1401" i="88"/>
  <c r="O1400" i="88"/>
  <c r="O1399" i="88"/>
  <c r="J1399" i="88"/>
  <c r="H1399" i="88"/>
  <c r="O1398" i="88"/>
  <c r="O1397" i="88"/>
  <c r="P1395" i="88"/>
  <c r="J1395" i="88"/>
  <c r="H1395" i="88"/>
  <c r="O1394" i="88"/>
  <c r="O1393" i="88"/>
  <c r="O1392" i="88"/>
  <c r="O1391" i="88"/>
  <c r="J1391" i="88"/>
  <c r="H1391" i="88"/>
  <c r="O1390" i="88"/>
  <c r="O1389" i="88"/>
  <c r="O1388" i="88"/>
  <c r="O1387" i="88"/>
  <c r="J1387" i="88"/>
  <c r="H1387" i="88"/>
  <c r="O1386" i="88"/>
  <c r="O1385" i="88"/>
  <c r="O1384" i="88"/>
  <c r="O1383" i="88"/>
  <c r="J1383" i="88"/>
  <c r="H1383" i="88"/>
  <c r="O1382" i="88"/>
  <c r="O1381" i="88"/>
  <c r="O1380" i="88"/>
  <c r="O1379" i="88"/>
  <c r="J1379" i="88"/>
  <c r="H1379" i="88"/>
  <c r="O1378" i="88"/>
  <c r="O1377" i="88"/>
  <c r="O1376" i="88"/>
  <c r="O1375" i="88"/>
  <c r="J1375" i="88"/>
  <c r="H1375" i="88"/>
  <c r="O1374" i="88"/>
  <c r="O1373" i="88"/>
  <c r="O1372" i="88"/>
  <c r="O1371" i="88"/>
  <c r="J1371" i="88"/>
  <c r="H1371" i="88"/>
  <c r="O1370" i="88"/>
  <c r="O1369" i="88"/>
  <c r="Q1367" i="88" s="1"/>
  <c r="R1367" i="88" s="1"/>
  <c r="P1367" i="88"/>
  <c r="J1367" i="88"/>
  <c r="H1367" i="88"/>
  <c r="O1366" i="88"/>
  <c r="O1365" i="88"/>
  <c r="O1364" i="88"/>
  <c r="O1363" i="88"/>
  <c r="J1363" i="88"/>
  <c r="H1363" i="88"/>
  <c r="O1362" i="88"/>
  <c r="O1361" i="88"/>
  <c r="O1360" i="88"/>
  <c r="O1359" i="88"/>
  <c r="J1359" i="88"/>
  <c r="H1359" i="88"/>
  <c r="O1358" i="88"/>
  <c r="O1357" i="88"/>
  <c r="O1356" i="88"/>
  <c r="O1355" i="88"/>
  <c r="J1355" i="88"/>
  <c r="H1355" i="88"/>
  <c r="O1354" i="88"/>
  <c r="O1353" i="88"/>
  <c r="O1352" i="88"/>
  <c r="O1351" i="88"/>
  <c r="J1351" i="88"/>
  <c r="H1351" i="88"/>
  <c r="O1350" i="88"/>
  <c r="O1349" i="88"/>
  <c r="O1348" i="88"/>
  <c r="O1347" i="88"/>
  <c r="J1347" i="88"/>
  <c r="H1347" i="88"/>
  <c r="O1346" i="88"/>
  <c r="O1345" i="88"/>
  <c r="O1344" i="88"/>
  <c r="O1343" i="88"/>
  <c r="J1343" i="88"/>
  <c r="H1343" i="88"/>
  <c r="O1342" i="88"/>
  <c r="O1341" i="88"/>
  <c r="O1340" i="88"/>
  <c r="O1339" i="88"/>
  <c r="J1339" i="88"/>
  <c r="H1339" i="88"/>
  <c r="O1338" i="88"/>
  <c r="O1337" i="88"/>
  <c r="O1336" i="88"/>
  <c r="O1335" i="88"/>
  <c r="J1335" i="88"/>
  <c r="H1335" i="88"/>
  <c r="O1334" i="88"/>
  <c r="O1333" i="88"/>
  <c r="O1332" i="88"/>
  <c r="O1331" i="88"/>
  <c r="J1331" i="88"/>
  <c r="H1331" i="88"/>
  <c r="O1330" i="88"/>
  <c r="O1329" i="88"/>
  <c r="O1328" i="88"/>
  <c r="O1327" i="88"/>
  <c r="J1327" i="88"/>
  <c r="H1327" i="88"/>
  <c r="O1326" i="88"/>
  <c r="O1325" i="88"/>
  <c r="O1324" i="88"/>
  <c r="O1323" i="88"/>
  <c r="J1323" i="88"/>
  <c r="H1323" i="88"/>
  <c r="O1322" i="88"/>
  <c r="O1321" i="88"/>
  <c r="O1320" i="88"/>
  <c r="O1319" i="88"/>
  <c r="J1319" i="88"/>
  <c r="H1319" i="88"/>
  <c r="O1318" i="88"/>
  <c r="O1317" i="88"/>
  <c r="O1316" i="88"/>
  <c r="O1315" i="88"/>
  <c r="J1315" i="88"/>
  <c r="H1315" i="88"/>
  <c r="O1314" i="88"/>
  <c r="O1313" i="88"/>
  <c r="O1312" i="88"/>
  <c r="O1311" i="88"/>
  <c r="J1311" i="88"/>
  <c r="H1311" i="88"/>
  <c r="O1310" i="88"/>
  <c r="O1309" i="88"/>
  <c r="O1308" i="88"/>
  <c r="O1307" i="88"/>
  <c r="J1307" i="88"/>
  <c r="H1307" i="88"/>
  <c r="O1306" i="88"/>
  <c r="O1305" i="88"/>
  <c r="O1304" i="88"/>
  <c r="O1303" i="88"/>
  <c r="J1303" i="88"/>
  <c r="H1303" i="88"/>
  <c r="O1302" i="88"/>
  <c r="O1301" i="88"/>
  <c r="O1300" i="88"/>
  <c r="O1299" i="88"/>
  <c r="J1299" i="88"/>
  <c r="H1299" i="88"/>
  <c r="O1298" i="88"/>
  <c r="O1297" i="88"/>
  <c r="O1296" i="88"/>
  <c r="O1295" i="88"/>
  <c r="J1295" i="88"/>
  <c r="H1295" i="88"/>
  <c r="O1294" i="88"/>
  <c r="O1293" i="88"/>
  <c r="O1292" i="88"/>
  <c r="O1291" i="88"/>
  <c r="J1291" i="88"/>
  <c r="H1291" i="88"/>
  <c r="O1290" i="88"/>
  <c r="O1289" i="88"/>
  <c r="O1288" i="88"/>
  <c r="O1287" i="88"/>
  <c r="J1287" i="88"/>
  <c r="H1287" i="88"/>
  <c r="O1286" i="88"/>
  <c r="O1285" i="88"/>
  <c r="O1284" i="88"/>
  <c r="O1283" i="88"/>
  <c r="J1283" i="88"/>
  <c r="H1283" i="88"/>
  <c r="O1282" i="88"/>
  <c r="O1281" i="88"/>
  <c r="O1280" i="88"/>
  <c r="O1279" i="88"/>
  <c r="J1279" i="88"/>
  <c r="H1279" i="88"/>
  <c r="O1278" i="88"/>
  <c r="O1277" i="88"/>
  <c r="O1276" i="88"/>
  <c r="O1275" i="88"/>
  <c r="J1275" i="88"/>
  <c r="H1275" i="88"/>
  <c r="O1274" i="88"/>
  <c r="O1273" i="88"/>
  <c r="O1272" i="88"/>
  <c r="O1271" i="88"/>
  <c r="J1271" i="88"/>
  <c r="H1271" i="88"/>
  <c r="O1270" i="88"/>
  <c r="O1269" i="88"/>
  <c r="O1268" i="88"/>
  <c r="O1267" i="88"/>
  <c r="J1267" i="88"/>
  <c r="H1267" i="88"/>
  <c r="O1266" i="88"/>
  <c r="O1265" i="88"/>
  <c r="O1264" i="88"/>
  <c r="O1263" i="88"/>
  <c r="Q1263" i="88" s="1"/>
  <c r="J1263" i="88"/>
  <c r="H1263" i="88"/>
  <c r="O1262" i="88"/>
  <c r="O1261" i="88"/>
  <c r="O1260" i="88"/>
  <c r="O1259" i="88"/>
  <c r="J1259" i="88"/>
  <c r="H1259" i="88"/>
  <c r="O1258" i="88"/>
  <c r="O1257" i="88"/>
  <c r="O1256" i="88"/>
  <c r="O1255" i="88"/>
  <c r="J1255" i="88"/>
  <c r="H1255" i="88"/>
  <c r="O1254" i="88"/>
  <c r="O1253" i="88"/>
  <c r="O1252" i="88"/>
  <c r="O1251" i="88"/>
  <c r="J1251" i="88"/>
  <c r="H1251" i="88"/>
  <c r="O1250" i="88"/>
  <c r="O1249" i="88"/>
  <c r="O1248" i="88"/>
  <c r="O1247" i="88"/>
  <c r="Q1247" i="88" s="1"/>
  <c r="J1247" i="88"/>
  <c r="H1247" i="88"/>
  <c r="O1246" i="88"/>
  <c r="O1245" i="88"/>
  <c r="O1244" i="88"/>
  <c r="O1243" i="88"/>
  <c r="J1243" i="88"/>
  <c r="H1243" i="88"/>
  <c r="E1243" i="88"/>
  <c r="O1242" i="88"/>
  <c r="O1241" i="88"/>
  <c r="O1240" i="88"/>
  <c r="O1239" i="88"/>
  <c r="J1239" i="88"/>
  <c r="H1239" i="88"/>
  <c r="O1238" i="88"/>
  <c r="O1237" i="88"/>
  <c r="O1236" i="88"/>
  <c r="O1235" i="88"/>
  <c r="J1235" i="88"/>
  <c r="H1235" i="88"/>
  <c r="O1234" i="88"/>
  <c r="O1233" i="88"/>
  <c r="O1232" i="88"/>
  <c r="O1231" i="88"/>
  <c r="J1231" i="88"/>
  <c r="H1231" i="88"/>
  <c r="O1230" i="88"/>
  <c r="O1229" i="88"/>
  <c r="O1228" i="88"/>
  <c r="O1227" i="88"/>
  <c r="J1227" i="88"/>
  <c r="H1227" i="88"/>
  <c r="O1226" i="88"/>
  <c r="O1225" i="88"/>
  <c r="O1224" i="88"/>
  <c r="O1223" i="88"/>
  <c r="J1223" i="88"/>
  <c r="H1223" i="88"/>
  <c r="O1222" i="88"/>
  <c r="O1221" i="88"/>
  <c r="O1220" i="88"/>
  <c r="O1219" i="88"/>
  <c r="J1219" i="88"/>
  <c r="H1219" i="88"/>
  <c r="O1218" i="88"/>
  <c r="O1217" i="88"/>
  <c r="O1216" i="88"/>
  <c r="O1215" i="88"/>
  <c r="J1215" i="88"/>
  <c r="H1215" i="88"/>
  <c r="O1214" i="88"/>
  <c r="O1213" i="88"/>
  <c r="O1212" i="88"/>
  <c r="O1211" i="88"/>
  <c r="J1211" i="88"/>
  <c r="H1211" i="88"/>
  <c r="O1210" i="88"/>
  <c r="O1209" i="88"/>
  <c r="O1208" i="88"/>
  <c r="O1207" i="88"/>
  <c r="J1207" i="88"/>
  <c r="H1207" i="88"/>
  <c r="O1206" i="88"/>
  <c r="O1205" i="88"/>
  <c r="O1204" i="88"/>
  <c r="O1203" i="88"/>
  <c r="J1203" i="88"/>
  <c r="H1203" i="88"/>
  <c r="O1202" i="88"/>
  <c r="O1201" i="88"/>
  <c r="O1200" i="88"/>
  <c r="N1199" i="88"/>
  <c r="O1199" i="88" s="1"/>
  <c r="J1199" i="88"/>
  <c r="H1199" i="88"/>
  <c r="O1198" i="88"/>
  <c r="O1197" i="88"/>
  <c r="O1196" i="88"/>
  <c r="O1195" i="88"/>
  <c r="J1195" i="88"/>
  <c r="H1195" i="88"/>
  <c r="O1194" i="88"/>
  <c r="O1193" i="88"/>
  <c r="O1192" i="88"/>
  <c r="O1191" i="88"/>
  <c r="J1191" i="88"/>
  <c r="H1191" i="88"/>
  <c r="O1190" i="88"/>
  <c r="O1189" i="88"/>
  <c r="O1188" i="88"/>
  <c r="O1187" i="88"/>
  <c r="J1187" i="88"/>
  <c r="H1187" i="88"/>
  <c r="O1186" i="88"/>
  <c r="O1185" i="88"/>
  <c r="O1184" i="88"/>
  <c r="O1183" i="88"/>
  <c r="J1183" i="88"/>
  <c r="H1183" i="88"/>
  <c r="O1182" i="88"/>
  <c r="O1181" i="88"/>
  <c r="O1180" i="88"/>
  <c r="O1179" i="88"/>
  <c r="J1179" i="88"/>
  <c r="H1179" i="88"/>
  <c r="O1178" i="88"/>
  <c r="O1177" i="88"/>
  <c r="O1176" i="88"/>
  <c r="O1175" i="88"/>
  <c r="J1175" i="88"/>
  <c r="H1175" i="88"/>
  <c r="O1174" i="88"/>
  <c r="O1173" i="88"/>
  <c r="O1172" i="88"/>
  <c r="O1171" i="88"/>
  <c r="J1171" i="88"/>
  <c r="H1171" i="88"/>
  <c r="O1170" i="88"/>
  <c r="O1169" i="88"/>
  <c r="O1168" i="88"/>
  <c r="O1167" i="88"/>
  <c r="J1167" i="88"/>
  <c r="H1167" i="88"/>
  <c r="O1166" i="88"/>
  <c r="O1165" i="88"/>
  <c r="O1164" i="88"/>
  <c r="O1163" i="88"/>
  <c r="J1163" i="88"/>
  <c r="H1163" i="88"/>
  <c r="O1162" i="88"/>
  <c r="O1161" i="88"/>
  <c r="O1160" i="88"/>
  <c r="O1159" i="88"/>
  <c r="J1159" i="88"/>
  <c r="H1159" i="88"/>
  <c r="O1158" i="88"/>
  <c r="O1157" i="88"/>
  <c r="O1156" i="88"/>
  <c r="O1155" i="88"/>
  <c r="J1155" i="88"/>
  <c r="H1155" i="88"/>
  <c r="O1154" i="88"/>
  <c r="O1153" i="88"/>
  <c r="O1152" i="88"/>
  <c r="O1151" i="88"/>
  <c r="J1151" i="88"/>
  <c r="H1151" i="88"/>
  <c r="O1150" i="88"/>
  <c r="O1149" i="88"/>
  <c r="O1148" i="88"/>
  <c r="O1147" i="88"/>
  <c r="J1147" i="88"/>
  <c r="H1147" i="88"/>
  <c r="O1146" i="88"/>
  <c r="O1145" i="88"/>
  <c r="O1144" i="88"/>
  <c r="O1143" i="88"/>
  <c r="J1143" i="88"/>
  <c r="H1143" i="88"/>
  <c r="O1142" i="88"/>
  <c r="O1141" i="88"/>
  <c r="O1140" i="88"/>
  <c r="O1139" i="88"/>
  <c r="J1139" i="88"/>
  <c r="H1139" i="88"/>
  <c r="O1138" i="88"/>
  <c r="O1137" i="88"/>
  <c r="O1136" i="88"/>
  <c r="O1135" i="88"/>
  <c r="J1135" i="88"/>
  <c r="H1135" i="88"/>
  <c r="O1134" i="88"/>
  <c r="O1133" i="88"/>
  <c r="O1132" i="88"/>
  <c r="O1131" i="88"/>
  <c r="J1131" i="88"/>
  <c r="H1131" i="88"/>
  <c r="O1130" i="88"/>
  <c r="O1129" i="88"/>
  <c r="O1128" i="88"/>
  <c r="O1127" i="88"/>
  <c r="J1127" i="88"/>
  <c r="H1127" i="88"/>
  <c r="O1126" i="88"/>
  <c r="O1125" i="88"/>
  <c r="O1124" i="88"/>
  <c r="O1123" i="88"/>
  <c r="J1123" i="88"/>
  <c r="H1123" i="88"/>
  <c r="O1122" i="88"/>
  <c r="O1121" i="88"/>
  <c r="O1120" i="88"/>
  <c r="N1119" i="88"/>
  <c r="O1119" i="88" s="1"/>
  <c r="J1119" i="88"/>
  <c r="H1119" i="88"/>
  <c r="O1118" i="88"/>
  <c r="O1117" i="88"/>
  <c r="O1116" i="88"/>
  <c r="O1115" i="88"/>
  <c r="J1115" i="88"/>
  <c r="H1115" i="88"/>
  <c r="O1114" i="88"/>
  <c r="O1113" i="88"/>
  <c r="O1112" i="88"/>
  <c r="N1111" i="88"/>
  <c r="O1111" i="88" s="1"/>
  <c r="J1111" i="88"/>
  <c r="H1111" i="88"/>
  <c r="O1110" i="88"/>
  <c r="O1109" i="88"/>
  <c r="O1108" i="88"/>
  <c r="O1107" i="88"/>
  <c r="J1107" i="88"/>
  <c r="H1107" i="88"/>
  <c r="O1106" i="88"/>
  <c r="O1105" i="88"/>
  <c r="O1104" i="88"/>
  <c r="O1103" i="88"/>
  <c r="J1103" i="88"/>
  <c r="H1103" i="88"/>
  <c r="O1102" i="88"/>
  <c r="O1101" i="88"/>
  <c r="O1100" i="88"/>
  <c r="O1099" i="88"/>
  <c r="J1099" i="88"/>
  <c r="H1099" i="88"/>
  <c r="O1098" i="88"/>
  <c r="O1097" i="88"/>
  <c r="O1096" i="88"/>
  <c r="O1095" i="88"/>
  <c r="J1095" i="88"/>
  <c r="H1095" i="88"/>
  <c r="O1094" i="88"/>
  <c r="O1093" i="88"/>
  <c r="O1092" i="88"/>
  <c r="O1091" i="88"/>
  <c r="J1091" i="88"/>
  <c r="H1091" i="88"/>
  <c r="O1090" i="88"/>
  <c r="O1089" i="88"/>
  <c r="O1088" i="88"/>
  <c r="O1087" i="88"/>
  <c r="J1087" i="88"/>
  <c r="H1087" i="88"/>
  <c r="O1086" i="88"/>
  <c r="O1085" i="88"/>
  <c r="O1084" i="88"/>
  <c r="O1083" i="88"/>
  <c r="J1083" i="88"/>
  <c r="H1083" i="88"/>
  <c r="O1082" i="88"/>
  <c r="O1081" i="88"/>
  <c r="O1080" i="88"/>
  <c r="O1079" i="88"/>
  <c r="J1079" i="88"/>
  <c r="H1079" i="88"/>
  <c r="O1078" i="88"/>
  <c r="O1077" i="88"/>
  <c r="O1076" i="88"/>
  <c r="O1075" i="88"/>
  <c r="J1075" i="88"/>
  <c r="H1075" i="88"/>
  <c r="O1074" i="88"/>
  <c r="O1073" i="88"/>
  <c r="O1072" i="88"/>
  <c r="O1071" i="88"/>
  <c r="J1071" i="88"/>
  <c r="H1071" i="88"/>
  <c r="O1070" i="88"/>
  <c r="O1069" i="88"/>
  <c r="O1068" i="88"/>
  <c r="O1067" i="88"/>
  <c r="J1067" i="88"/>
  <c r="H1067" i="88"/>
  <c r="O1066" i="88"/>
  <c r="O1065" i="88"/>
  <c r="O1064" i="88"/>
  <c r="O1063" i="88"/>
  <c r="J1063" i="88"/>
  <c r="H1063" i="88"/>
  <c r="O1062" i="88"/>
  <c r="O1061" i="88"/>
  <c r="O1060" i="88"/>
  <c r="O1059" i="88"/>
  <c r="J1059" i="88"/>
  <c r="H1059" i="88"/>
  <c r="O1058" i="88"/>
  <c r="O1057" i="88"/>
  <c r="O1056" i="88"/>
  <c r="O1055" i="88"/>
  <c r="J1055" i="88"/>
  <c r="H1055" i="88"/>
  <c r="O1054" i="88"/>
  <c r="O1053" i="88"/>
  <c r="O1052" i="88"/>
  <c r="O1051" i="88"/>
  <c r="J1051" i="88"/>
  <c r="H1051" i="88"/>
  <c r="O1050" i="88"/>
  <c r="O1049" i="88"/>
  <c r="O1048" i="88"/>
  <c r="O1047" i="88"/>
  <c r="J1047" i="88"/>
  <c r="H1047" i="88"/>
  <c r="O1046" i="88"/>
  <c r="O1045" i="88"/>
  <c r="O1044" i="88"/>
  <c r="N1043" i="88"/>
  <c r="O1043" i="88" s="1"/>
  <c r="J1043" i="88"/>
  <c r="H1043" i="88"/>
  <c r="O1042" i="88"/>
  <c r="O1041" i="88"/>
  <c r="O1040" i="88"/>
  <c r="N1039" i="88"/>
  <c r="O1039" i="88" s="1"/>
  <c r="J1039" i="88"/>
  <c r="H1039" i="88"/>
  <c r="O1038" i="88"/>
  <c r="O1037" i="88"/>
  <c r="O1036" i="88"/>
  <c r="O1035" i="88"/>
  <c r="J1035" i="88"/>
  <c r="H1035" i="88"/>
  <c r="O1034" i="88"/>
  <c r="O1033" i="88"/>
  <c r="O1032" i="88"/>
  <c r="O1031" i="88"/>
  <c r="J1031" i="88"/>
  <c r="H1031" i="88"/>
  <c r="O1030" i="88"/>
  <c r="O1029" i="88"/>
  <c r="O1028" i="88"/>
  <c r="N1027" i="88"/>
  <c r="O1027" i="88" s="1"/>
  <c r="J1027" i="88"/>
  <c r="H1027" i="88"/>
  <c r="O1026" i="88"/>
  <c r="O1025" i="88"/>
  <c r="O1024" i="88"/>
  <c r="O1023" i="88"/>
  <c r="J1023" i="88"/>
  <c r="H1023" i="88"/>
  <c r="O1022" i="88"/>
  <c r="O1021" i="88"/>
  <c r="O1020" i="88"/>
  <c r="O1019" i="88"/>
  <c r="J1019" i="88"/>
  <c r="H1019" i="88"/>
  <c r="O1018" i="88"/>
  <c r="O1017" i="88"/>
  <c r="O1016" i="88"/>
  <c r="O1015" i="88"/>
  <c r="J1015" i="88"/>
  <c r="H1015" i="88"/>
  <c r="O1014" i="88"/>
  <c r="O1013" i="88"/>
  <c r="O1012" i="88"/>
  <c r="O1011" i="88"/>
  <c r="J1011" i="88"/>
  <c r="H1011" i="88"/>
  <c r="O1010" i="88"/>
  <c r="O1009" i="88"/>
  <c r="O1008" i="88"/>
  <c r="O1007" i="88"/>
  <c r="J1007" i="88"/>
  <c r="H1007" i="88"/>
  <c r="O1006" i="88"/>
  <c r="O1005" i="88"/>
  <c r="O1004" i="88"/>
  <c r="O1003" i="88"/>
  <c r="J1003" i="88"/>
  <c r="H1003" i="88"/>
  <c r="O1002" i="88"/>
  <c r="O1001" i="88"/>
  <c r="O1000" i="88"/>
  <c r="O999" i="88"/>
  <c r="J999" i="88"/>
  <c r="H999" i="88"/>
  <c r="O998" i="88"/>
  <c r="O997" i="88"/>
  <c r="O996" i="88"/>
  <c r="O995" i="88"/>
  <c r="J995" i="88"/>
  <c r="H995" i="88"/>
  <c r="O994" i="88"/>
  <c r="O993" i="88"/>
  <c r="O992" i="88"/>
  <c r="O991" i="88"/>
  <c r="J991" i="88"/>
  <c r="H991" i="88"/>
  <c r="O990" i="88"/>
  <c r="O989" i="88"/>
  <c r="O988" i="88"/>
  <c r="O987" i="88"/>
  <c r="J987" i="88"/>
  <c r="H987" i="88"/>
  <c r="O986" i="88"/>
  <c r="O985" i="88"/>
  <c r="O984" i="88"/>
  <c r="O983" i="88"/>
  <c r="J983" i="88"/>
  <c r="H983" i="88"/>
  <c r="O982" i="88"/>
  <c r="O981" i="88"/>
  <c r="O980" i="88"/>
  <c r="O979" i="88"/>
  <c r="J979" i="88"/>
  <c r="H979" i="88"/>
  <c r="O978" i="88"/>
  <c r="O977" i="88"/>
  <c r="O976" i="88"/>
  <c r="O975" i="88"/>
  <c r="J975" i="88"/>
  <c r="H975" i="88"/>
  <c r="E975" i="88"/>
  <c r="O974" i="88"/>
  <c r="O973" i="88"/>
  <c r="O972" i="88"/>
  <c r="O971" i="88"/>
  <c r="J971" i="88"/>
  <c r="H971" i="88"/>
  <c r="O970" i="88"/>
  <c r="O969" i="88"/>
  <c r="O968" i="88"/>
  <c r="O967" i="88"/>
  <c r="J967" i="88"/>
  <c r="H967" i="88"/>
  <c r="O966" i="88"/>
  <c r="O965" i="88"/>
  <c r="O964" i="88"/>
  <c r="O963" i="88"/>
  <c r="J963" i="88"/>
  <c r="H963" i="88"/>
  <c r="O962" i="88"/>
  <c r="O961" i="88"/>
  <c r="O960" i="88"/>
  <c r="O959" i="88"/>
  <c r="J959" i="88"/>
  <c r="H959" i="88"/>
  <c r="O958" i="88"/>
  <c r="O957" i="88"/>
  <c r="O956" i="88"/>
  <c r="O955" i="88"/>
  <c r="J955" i="88"/>
  <c r="H955" i="88"/>
  <c r="O954" i="88"/>
  <c r="O953" i="88"/>
  <c r="O952" i="88"/>
  <c r="O951" i="88"/>
  <c r="J951" i="88"/>
  <c r="H951" i="88"/>
  <c r="O950" i="88"/>
  <c r="O949" i="88"/>
  <c r="O948" i="88"/>
  <c r="O947" i="88"/>
  <c r="J947" i="88"/>
  <c r="H947" i="88"/>
  <c r="O946" i="88"/>
  <c r="O945" i="88"/>
  <c r="O944" i="88"/>
  <c r="O943" i="88"/>
  <c r="J943" i="88"/>
  <c r="H943" i="88"/>
  <c r="O942" i="88"/>
  <c r="O941" i="88"/>
  <c r="O940" i="88"/>
  <c r="O939" i="88"/>
  <c r="J939" i="88"/>
  <c r="H939" i="88"/>
  <c r="O938" i="88"/>
  <c r="O937" i="88"/>
  <c r="O936" i="88"/>
  <c r="O935" i="88"/>
  <c r="J935" i="88"/>
  <c r="H935" i="88"/>
  <c r="O934" i="88"/>
  <c r="O933" i="88"/>
  <c r="O932" i="88"/>
  <c r="O931" i="88"/>
  <c r="J931" i="88"/>
  <c r="H931" i="88"/>
  <c r="E931" i="88"/>
  <c r="O930" i="88"/>
  <c r="O929" i="88"/>
  <c r="O928" i="88"/>
  <c r="O927" i="88"/>
  <c r="J927" i="88"/>
  <c r="H927" i="88"/>
  <c r="O926" i="88"/>
  <c r="O925" i="88"/>
  <c r="O924" i="88"/>
  <c r="O923" i="88"/>
  <c r="J923" i="88"/>
  <c r="H923" i="88"/>
  <c r="O922" i="88"/>
  <c r="O921" i="88"/>
  <c r="O920" i="88"/>
  <c r="O919" i="88"/>
  <c r="J919" i="88"/>
  <c r="H919" i="88"/>
  <c r="O918" i="88"/>
  <c r="O917" i="88"/>
  <c r="O916" i="88"/>
  <c r="O915" i="88"/>
  <c r="J915" i="88"/>
  <c r="H915" i="88"/>
  <c r="O914" i="88"/>
  <c r="O913" i="88"/>
  <c r="O912" i="88"/>
  <c r="O911" i="88"/>
  <c r="J911" i="88"/>
  <c r="H911" i="88"/>
  <c r="O910" i="88"/>
  <c r="O909" i="88"/>
  <c r="Q907" i="88" s="1"/>
  <c r="O908" i="88"/>
  <c r="O907" i="88"/>
  <c r="J907" i="88"/>
  <c r="H907" i="88"/>
  <c r="O906" i="88"/>
  <c r="O905" i="88"/>
  <c r="O904" i="88"/>
  <c r="O903" i="88"/>
  <c r="J903" i="88"/>
  <c r="H903" i="88"/>
  <c r="E903" i="88"/>
  <c r="O902" i="88"/>
  <c r="O901" i="88"/>
  <c r="O900" i="88"/>
  <c r="O899" i="88"/>
  <c r="J899" i="88"/>
  <c r="H899" i="88"/>
  <c r="O898" i="88"/>
  <c r="O897" i="88"/>
  <c r="O896" i="88"/>
  <c r="O895" i="88"/>
  <c r="J895" i="88"/>
  <c r="H895" i="88"/>
  <c r="O894" i="88"/>
  <c r="O893" i="88"/>
  <c r="O892" i="88"/>
  <c r="O891" i="88"/>
  <c r="J891" i="88"/>
  <c r="H891" i="88"/>
  <c r="E891" i="88"/>
  <c r="O890" i="88"/>
  <c r="O889" i="88"/>
  <c r="O888" i="88"/>
  <c r="O887" i="88"/>
  <c r="J887" i="88"/>
  <c r="H887" i="88"/>
  <c r="O886" i="88"/>
  <c r="O885" i="88"/>
  <c r="O884" i="88"/>
  <c r="O883" i="88"/>
  <c r="J883" i="88"/>
  <c r="H883" i="88"/>
  <c r="O882" i="88"/>
  <c r="O881" i="88"/>
  <c r="O880" i="88"/>
  <c r="O879" i="88"/>
  <c r="J879" i="88"/>
  <c r="H879" i="88"/>
  <c r="O878" i="88"/>
  <c r="O877" i="88"/>
  <c r="O876" i="88"/>
  <c r="O875" i="88"/>
  <c r="J875" i="88"/>
  <c r="H875" i="88"/>
  <c r="O874" i="88"/>
  <c r="O873" i="88"/>
  <c r="O872" i="88"/>
  <c r="O871" i="88"/>
  <c r="J871" i="88"/>
  <c r="H871" i="88"/>
  <c r="O870" i="88"/>
  <c r="O869" i="88"/>
  <c r="O868" i="88"/>
  <c r="O867" i="88"/>
  <c r="J867" i="88"/>
  <c r="H867" i="88"/>
  <c r="O866" i="88"/>
  <c r="O864" i="88"/>
  <c r="O863" i="88"/>
  <c r="J863" i="88"/>
  <c r="H863" i="88"/>
  <c r="O862" i="88"/>
  <c r="O861" i="88"/>
  <c r="O860" i="88"/>
  <c r="O859" i="88"/>
  <c r="J859" i="88"/>
  <c r="H859" i="88"/>
  <c r="O858" i="88"/>
  <c r="O857" i="88"/>
  <c r="O856" i="88"/>
  <c r="O855" i="88"/>
  <c r="J855" i="88"/>
  <c r="H855" i="88"/>
  <c r="O854" i="88"/>
  <c r="O853" i="88"/>
  <c r="O852" i="88"/>
  <c r="O851" i="88"/>
  <c r="J851" i="88"/>
  <c r="H851" i="88"/>
  <c r="O850" i="88"/>
  <c r="O849" i="88"/>
  <c r="O848" i="88"/>
  <c r="O847" i="88"/>
  <c r="J847" i="88"/>
  <c r="H847" i="88"/>
  <c r="O846" i="88"/>
  <c r="O845" i="88"/>
  <c r="O844" i="88"/>
  <c r="O843" i="88"/>
  <c r="J843" i="88"/>
  <c r="H843" i="88"/>
  <c r="O842" i="88"/>
  <c r="O841" i="88"/>
  <c r="O840" i="88"/>
  <c r="O839" i="88"/>
  <c r="J839" i="88"/>
  <c r="H839" i="88"/>
  <c r="O838" i="88"/>
  <c r="O837" i="88"/>
  <c r="O836" i="88"/>
  <c r="O835" i="88"/>
  <c r="J835" i="88"/>
  <c r="H835" i="88"/>
  <c r="O834" i="88"/>
  <c r="O833" i="88"/>
  <c r="O832" i="88"/>
  <c r="O831" i="88"/>
  <c r="J831" i="88"/>
  <c r="H831" i="88"/>
  <c r="O830" i="88"/>
  <c r="O829" i="88"/>
  <c r="O828" i="88"/>
  <c r="O827" i="88"/>
  <c r="J827" i="88"/>
  <c r="H827" i="88"/>
  <c r="O826" i="88"/>
  <c r="O825" i="88"/>
  <c r="O824" i="88"/>
  <c r="O823" i="88"/>
  <c r="J823" i="88"/>
  <c r="H823" i="88"/>
  <c r="O822" i="88"/>
  <c r="O821" i="88"/>
  <c r="O820" i="88"/>
  <c r="O819" i="88"/>
  <c r="J819" i="88"/>
  <c r="H819" i="88"/>
  <c r="O818" i="88"/>
  <c r="O817" i="88"/>
  <c r="O816" i="88"/>
  <c r="O815" i="88"/>
  <c r="J815" i="88"/>
  <c r="H815" i="88"/>
  <c r="O814" i="88"/>
  <c r="O813" i="88"/>
  <c r="O812" i="88"/>
  <c r="O811" i="88"/>
  <c r="J811" i="88"/>
  <c r="H811" i="88"/>
  <c r="O810" i="88"/>
  <c r="O809" i="88"/>
  <c r="O808" i="88"/>
  <c r="O807" i="88"/>
  <c r="J807" i="88"/>
  <c r="H807" i="88"/>
  <c r="O806" i="88"/>
  <c r="O805" i="88"/>
  <c r="O804" i="88"/>
  <c r="O803" i="88"/>
  <c r="J803" i="88"/>
  <c r="H803" i="88"/>
  <c r="O802" i="88"/>
  <c r="O801" i="88"/>
  <c r="O800" i="88"/>
  <c r="O799" i="88"/>
  <c r="J799" i="88"/>
  <c r="H799" i="88"/>
  <c r="O798" i="88"/>
  <c r="O797" i="88"/>
  <c r="O796" i="88"/>
  <c r="O795" i="88"/>
  <c r="J795" i="88"/>
  <c r="H795" i="88"/>
  <c r="O794" i="88"/>
  <c r="O793" i="88"/>
  <c r="O792" i="88"/>
  <c r="O791" i="88"/>
  <c r="J791" i="88"/>
  <c r="H791" i="88"/>
  <c r="O790" i="88"/>
  <c r="O789" i="88"/>
  <c r="O788" i="88"/>
  <c r="M787" i="88"/>
  <c r="O787" i="88" s="1"/>
  <c r="J787" i="88"/>
  <c r="G787" i="88"/>
  <c r="H787" i="88" s="1"/>
  <c r="E787" i="88"/>
  <c r="O786" i="88"/>
  <c r="O785" i="88"/>
  <c r="O784" i="88"/>
  <c r="O783" i="88"/>
  <c r="J783" i="88"/>
  <c r="H783" i="88"/>
  <c r="O782" i="88"/>
  <c r="O781" i="88"/>
  <c r="O780" i="88"/>
  <c r="O779" i="88"/>
  <c r="J779" i="88"/>
  <c r="H779" i="88"/>
  <c r="O778" i="88"/>
  <c r="O777" i="88"/>
  <c r="O776" i="88"/>
  <c r="O775" i="88"/>
  <c r="J775" i="88"/>
  <c r="H775" i="88"/>
  <c r="O774" i="88"/>
  <c r="O773" i="88"/>
  <c r="O772" i="88"/>
  <c r="O771" i="88"/>
  <c r="J771" i="88"/>
  <c r="H771" i="88"/>
  <c r="O770" i="88"/>
  <c r="O769" i="88"/>
  <c r="O768" i="88"/>
  <c r="O767" i="88"/>
  <c r="J767" i="88"/>
  <c r="H767" i="88"/>
  <c r="O766" i="88"/>
  <c r="O765" i="88"/>
  <c r="O764" i="88"/>
  <c r="O763" i="88"/>
  <c r="J763" i="88"/>
  <c r="H763" i="88"/>
  <c r="O762" i="88"/>
  <c r="O761" i="88"/>
  <c r="O760" i="88"/>
  <c r="O759" i="88"/>
  <c r="J759" i="88"/>
  <c r="H759" i="88"/>
  <c r="O758" i="88"/>
  <c r="O757" i="88"/>
  <c r="O756" i="88"/>
  <c r="O755" i="88"/>
  <c r="J755" i="88"/>
  <c r="H755" i="88"/>
  <c r="O754" i="88"/>
  <c r="O753" i="88"/>
  <c r="O752" i="88"/>
  <c r="O751" i="88"/>
  <c r="J751" i="88"/>
  <c r="H751" i="88"/>
  <c r="O750" i="88"/>
  <c r="O749" i="88"/>
  <c r="O748" i="88"/>
  <c r="O747" i="88"/>
  <c r="J747" i="88"/>
  <c r="H747" i="88"/>
  <c r="O746" i="88"/>
  <c r="O745" i="88"/>
  <c r="O744" i="88"/>
  <c r="O743" i="88"/>
  <c r="J743" i="88"/>
  <c r="G743" i="88"/>
  <c r="H743" i="88" s="1"/>
  <c r="O742" i="88"/>
  <c r="O741" i="88"/>
  <c r="O740" i="88"/>
  <c r="O739" i="88"/>
  <c r="J739" i="88"/>
  <c r="H739" i="88"/>
  <c r="O738" i="88"/>
  <c r="O737" i="88"/>
  <c r="O736" i="88"/>
  <c r="O735" i="88"/>
  <c r="J735" i="88"/>
  <c r="H735" i="88"/>
  <c r="O734" i="88"/>
  <c r="O733" i="88"/>
  <c r="O732" i="88"/>
  <c r="O731" i="88"/>
  <c r="J731" i="88"/>
  <c r="H731" i="88"/>
  <c r="O730" i="88"/>
  <c r="O729" i="88"/>
  <c r="O728" i="88"/>
  <c r="O727" i="88"/>
  <c r="J727" i="88"/>
  <c r="H727" i="88"/>
  <c r="O726" i="88"/>
  <c r="O725" i="88"/>
  <c r="O724" i="88"/>
  <c r="O723" i="88"/>
  <c r="J723" i="88"/>
  <c r="H723" i="88"/>
  <c r="O722" i="88"/>
  <c r="O721" i="88"/>
  <c r="O720" i="88"/>
  <c r="O719" i="88"/>
  <c r="J719" i="88"/>
  <c r="H719" i="88"/>
  <c r="O718" i="88"/>
  <c r="O717" i="88"/>
  <c r="O716" i="88"/>
  <c r="O715" i="88"/>
  <c r="J715" i="88"/>
  <c r="H715" i="88"/>
  <c r="O714" i="88"/>
  <c r="O713" i="88"/>
  <c r="O712" i="88"/>
  <c r="O711" i="88"/>
  <c r="J711" i="88"/>
  <c r="H711" i="88"/>
  <c r="O710" i="88"/>
  <c r="O709" i="88"/>
  <c r="O708" i="88"/>
  <c r="O707" i="88"/>
  <c r="J707" i="88"/>
  <c r="H707" i="88"/>
  <c r="O706" i="88"/>
  <c r="O705" i="88"/>
  <c r="O704" i="88"/>
  <c r="O703" i="88"/>
  <c r="J703" i="88"/>
  <c r="H703" i="88"/>
  <c r="O702" i="88"/>
  <c r="O701" i="88"/>
  <c r="O700" i="88"/>
  <c r="O699" i="88"/>
  <c r="J699" i="88"/>
  <c r="H699" i="88"/>
  <c r="O698" i="88"/>
  <c r="O697" i="88"/>
  <c r="O696" i="88"/>
  <c r="O695" i="88"/>
  <c r="J695" i="88"/>
  <c r="H695" i="88"/>
  <c r="O694" i="88"/>
  <c r="O693" i="88"/>
  <c r="O692" i="88"/>
  <c r="O691" i="88"/>
  <c r="J691" i="88"/>
  <c r="H691" i="88"/>
  <c r="O690" i="88"/>
  <c r="O689" i="88"/>
  <c r="O688" i="88"/>
  <c r="O687" i="88"/>
  <c r="J687" i="88"/>
  <c r="H687" i="88"/>
  <c r="O686" i="88"/>
  <c r="O685" i="88"/>
  <c r="O684" i="88"/>
  <c r="O683" i="88"/>
  <c r="J683" i="88"/>
  <c r="H683" i="88"/>
  <c r="O682" i="88"/>
  <c r="O681" i="88"/>
  <c r="O680" i="88"/>
  <c r="O679" i="88"/>
  <c r="J679" i="88"/>
  <c r="H679" i="88"/>
  <c r="O678" i="88"/>
  <c r="O677" i="88"/>
  <c r="O676" i="88"/>
  <c r="O675" i="88"/>
  <c r="J675" i="88"/>
  <c r="H675" i="88"/>
  <c r="O674" i="88"/>
  <c r="O673" i="88"/>
  <c r="O672" i="88"/>
  <c r="O671" i="88"/>
  <c r="J671" i="88"/>
  <c r="H671" i="88"/>
  <c r="O670" i="88"/>
  <c r="O669" i="88"/>
  <c r="O668" i="88"/>
  <c r="O667" i="88"/>
  <c r="J667" i="88"/>
  <c r="H667" i="88"/>
  <c r="O666" i="88"/>
  <c r="O665" i="88"/>
  <c r="O664" i="88"/>
  <c r="O663" i="88"/>
  <c r="J663" i="88"/>
  <c r="H663" i="88"/>
  <c r="O662" i="88"/>
  <c r="O661" i="88"/>
  <c r="O660" i="88"/>
  <c r="O659" i="88"/>
  <c r="J659" i="88"/>
  <c r="H659" i="88"/>
  <c r="O658" i="88"/>
  <c r="O657" i="88"/>
  <c r="O656" i="88"/>
  <c r="O655" i="88"/>
  <c r="J655" i="88"/>
  <c r="H655" i="88"/>
  <c r="O654" i="88"/>
  <c r="O653" i="88"/>
  <c r="O652" i="88"/>
  <c r="O651" i="88"/>
  <c r="J651" i="88"/>
  <c r="H651" i="88"/>
  <c r="O650" i="88"/>
  <c r="O649" i="88"/>
  <c r="O648" i="88"/>
  <c r="O647" i="88"/>
  <c r="J647" i="88"/>
  <c r="H647" i="88"/>
  <c r="E647" i="88"/>
  <c r="O646" i="88"/>
  <c r="O645" i="88"/>
  <c r="O644" i="88"/>
  <c r="O643" i="88"/>
  <c r="J643" i="88"/>
  <c r="H643" i="88"/>
  <c r="O642" i="88"/>
  <c r="O641" i="88"/>
  <c r="O640" i="88"/>
  <c r="O639" i="88"/>
  <c r="J639" i="88"/>
  <c r="H639" i="88"/>
  <c r="O638" i="88"/>
  <c r="O637" i="88"/>
  <c r="O636" i="88"/>
  <c r="O635" i="88"/>
  <c r="J635" i="88"/>
  <c r="H635" i="88"/>
  <c r="O634" i="88"/>
  <c r="O633" i="88"/>
  <c r="O632" i="88"/>
  <c r="O631" i="88"/>
  <c r="J631" i="88"/>
  <c r="H631" i="88"/>
  <c r="O630" i="88"/>
  <c r="O629" i="88"/>
  <c r="O628" i="88"/>
  <c r="O627" i="88"/>
  <c r="J627" i="88"/>
  <c r="H627" i="88"/>
  <c r="O626" i="88"/>
  <c r="O625" i="88"/>
  <c r="O624" i="88"/>
  <c r="O623" i="88"/>
  <c r="J623" i="88"/>
  <c r="H623" i="88"/>
  <c r="O622" i="88"/>
  <c r="O621" i="88"/>
  <c r="O620" i="88"/>
  <c r="O619" i="88"/>
  <c r="J619" i="88"/>
  <c r="H619" i="88"/>
  <c r="O618" i="88"/>
  <c r="O617" i="88"/>
  <c r="O616" i="88"/>
  <c r="O615" i="88"/>
  <c r="J615" i="88"/>
  <c r="H615" i="88"/>
  <c r="O614" i="88"/>
  <c r="O613" i="88"/>
  <c r="O612" i="88"/>
  <c r="O611" i="88"/>
  <c r="J611" i="88"/>
  <c r="H611" i="88"/>
  <c r="O610" i="88"/>
  <c r="O609" i="88"/>
  <c r="O608" i="88"/>
  <c r="O607" i="88"/>
  <c r="J607" i="88"/>
  <c r="H607" i="88"/>
  <c r="O606" i="88"/>
  <c r="O605" i="88"/>
  <c r="O604" i="88"/>
  <c r="O603" i="88"/>
  <c r="J603" i="88"/>
  <c r="H603" i="88"/>
  <c r="O602" i="88"/>
  <c r="O601" i="88"/>
  <c r="O600" i="88"/>
  <c r="O599" i="88"/>
  <c r="J599" i="88"/>
  <c r="H599" i="88"/>
  <c r="O598" i="88"/>
  <c r="O597" i="88"/>
  <c r="O596" i="88"/>
  <c r="O595" i="88"/>
  <c r="J595" i="88"/>
  <c r="H595" i="88"/>
  <c r="O594" i="88"/>
  <c r="O593" i="88"/>
  <c r="O592" i="88"/>
  <c r="O591" i="88"/>
  <c r="J591" i="88"/>
  <c r="H591" i="88"/>
  <c r="O590" i="88"/>
  <c r="O589" i="88"/>
  <c r="O588" i="88"/>
  <c r="O587" i="88"/>
  <c r="I587" i="88"/>
  <c r="J587" i="88" s="1"/>
  <c r="G587" i="88"/>
  <c r="H587" i="88" s="1"/>
  <c r="O586" i="88"/>
  <c r="O585" i="88"/>
  <c r="O584" i="88"/>
  <c r="O583" i="88"/>
  <c r="I583" i="88"/>
  <c r="J583" i="88" s="1"/>
  <c r="G583" i="88"/>
  <c r="H583" i="88" s="1"/>
  <c r="O582" i="88"/>
  <c r="O581" i="88"/>
  <c r="M580" i="88"/>
  <c r="O580" i="88" s="1"/>
  <c r="O579" i="88"/>
  <c r="J579" i="88"/>
  <c r="H579" i="88"/>
  <c r="E579" i="88"/>
  <c r="O578" i="88"/>
  <c r="O577" i="88"/>
  <c r="O576" i="88"/>
  <c r="O575" i="88"/>
  <c r="J575" i="88"/>
  <c r="H575" i="88"/>
  <c r="O574" i="88"/>
  <c r="O573" i="88"/>
  <c r="O572" i="88"/>
  <c r="O571" i="88"/>
  <c r="J571" i="88"/>
  <c r="H571" i="88"/>
  <c r="E571" i="88"/>
  <c r="O570" i="88"/>
  <c r="O569" i="88"/>
  <c r="O568" i="88"/>
  <c r="O567" i="88"/>
  <c r="J567" i="88"/>
  <c r="H567" i="88"/>
  <c r="E567" i="88"/>
  <c r="O566" i="88"/>
  <c r="O565" i="88"/>
  <c r="O564" i="88"/>
  <c r="O563" i="88"/>
  <c r="I563" i="88"/>
  <c r="J563" i="88" s="1"/>
  <c r="G563" i="88"/>
  <c r="H563" i="88" s="1"/>
  <c r="O562" i="88"/>
  <c r="O561" i="88"/>
  <c r="O560" i="88"/>
  <c r="O559" i="88"/>
  <c r="J559" i="88"/>
  <c r="H559" i="88"/>
  <c r="E559" i="88"/>
  <c r="O558" i="88"/>
  <c r="O557" i="88"/>
  <c r="O556" i="88"/>
  <c r="O555" i="88"/>
  <c r="J555" i="88"/>
  <c r="H555" i="88"/>
  <c r="O554" i="88"/>
  <c r="O553" i="88"/>
  <c r="O552" i="88"/>
  <c r="O551" i="88"/>
  <c r="J551" i="88"/>
  <c r="H551" i="88"/>
  <c r="O550" i="88"/>
  <c r="O549" i="88"/>
  <c r="O548" i="88"/>
  <c r="O547" i="88"/>
  <c r="J547" i="88"/>
  <c r="H547" i="88"/>
  <c r="O546" i="88"/>
  <c r="O545" i="88"/>
  <c r="O544" i="88"/>
  <c r="O543" i="88"/>
  <c r="J543" i="88"/>
  <c r="H543" i="88"/>
  <c r="O542" i="88"/>
  <c r="O541" i="88"/>
  <c r="O540" i="88"/>
  <c r="O539" i="88"/>
  <c r="J539" i="88"/>
  <c r="H539" i="88"/>
  <c r="O538" i="88"/>
  <c r="O537" i="88"/>
  <c r="O536" i="88"/>
  <c r="O535" i="88"/>
  <c r="J535" i="88"/>
  <c r="H535" i="88"/>
  <c r="O534" i="88"/>
  <c r="O533" i="88"/>
  <c r="O532" i="88"/>
  <c r="O531" i="88"/>
  <c r="J531" i="88"/>
  <c r="H531" i="88"/>
  <c r="O530" i="88"/>
  <c r="O529" i="88"/>
  <c r="O528" i="88"/>
  <c r="O527" i="88"/>
  <c r="J527" i="88"/>
  <c r="H527" i="88"/>
  <c r="O526" i="88"/>
  <c r="O525" i="88"/>
  <c r="O524" i="88"/>
  <c r="O523" i="88"/>
  <c r="J523" i="88"/>
  <c r="H523" i="88"/>
  <c r="O522" i="88"/>
  <c r="O521" i="88"/>
  <c r="O520" i="88"/>
  <c r="O519" i="88"/>
  <c r="J519" i="88"/>
  <c r="H519" i="88"/>
  <c r="O518" i="88"/>
  <c r="O517" i="88"/>
  <c r="O516" i="88"/>
  <c r="O515" i="88"/>
  <c r="J515" i="88"/>
  <c r="H515" i="88"/>
  <c r="O514" i="88"/>
  <c r="O513" i="88"/>
  <c r="O512" i="88"/>
  <c r="O511" i="88"/>
  <c r="J511" i="88"/>
  <c r="H511" i="88"/>
  <c r="O510" i="88"/>
  <c r="O509" i="88"/>
  <c r="O508" i="88"/>
  <c r="O507" i="88"/>
  <c r="J507" i="88"/>
  <c r="H507" i="88"/>
  <c r="O506" i="88"/>
  <c r="O505" i="88"/>
  <c r="O504" i="88"/>
  <c r="O503" i="88"/>
  <c r="J503" i="88"/>
  <c r="H503" i="88"/>
  <c r="O502" i="88"/>
  <c r="O501" i="88"/>
  <c r="O500" i="88"/>
  <c r="O499" i="88"/>
  <c r="J499" i="88"/>
  <c r="H499" i="88"/>
  <c r="O498" i="88"/>
  <c r="O497" i="88"/>
  <c r="O496" i="88"/>
  <c r="O495" i="88"/>
  <c r="J495" i="88"/>
  <c r="H495" i="88"/>
  <c r="O494" i="88"/>
  <c r="O493" i="88"/>
  <c r="O492" i="88"/>
  <c r="O491" i="88"/>
  <c r="J491" i="88"/>
  <c r="H491" i="88"/>
  <c r="O490" i="88"/>
  <c r="O489" i="88"/>
  <c r="O488" i="88"/>
  <c r="O487" i="88"/>
  <c r="J487" i="88"/>
  <c r="H487" i="88"/>
  <c r="E487" i="88"/>
  <c r="E483" i="88" s="1"/>
  <c r="O486" i="88"/>
  <c r="O485" i="88"/>
  <c r="O484" i="88"/>
  <c r="O483" i="88"/>
  <c r="J483" i="88"/>
  <c r="H483" i="88"/>
  <c r="O482" i="88"/>
  <c r="O481" i="88"/>
  <c r="O480" i="88"/>
  <c r="O479" i="88"/>
  <c r="J479" i="88"/>
  <c r="H479" i="88"/>
  <c r="O478" i="88"/>
  <c r="O477" i="88"/>
  <c r="O476" i="88"/>
  <c r="O475" i="88"/>
  <c r="J475" i="88"/>
  <c r="H475" i="88"/>
  <c r="O474" i="88"/>
  <c r="O473" i="88"/>
  <c r="O472" i="88"/>
  <c r="O471" i="88"/>
  <c r="J471" i="88"/>
  <c r="H471" i="88"/>
  <c r="O470" i="88"/>
  <c r="O469" i="88"/>
  <c r="O468" i="88"/>
  <c r="O467" i="88"/>
  <c r="J467" i="88"/>
  <c r="H467" i="88"/>
  <c r="O466" i="88"/>
  <c r="O465" i="88"/>
  <c r="O464" i="88"/>
  <c r="O463" i="88"/>
  <c r="J463" i="88"/>
  <c r="H463" i="88"/>
  <c r="O462" i="88"/>
  <c r="O461" i="88"/>
  <c r="O460" i="88"/>
  <c r="O459" i="88"/>
  <c r="J459" i="88"/>
  <c r="H459" i="88"/>
  <c r="O458" i="88"/>
  <c r="O457" i="88"/>
  <c r="O456" i="88"/>
  <c r="O455" i="88"/>
  <c r="J455" i="88"/>
  <c r="H455" i="88"/>
  <c r="O454" i="88"/>
  <c r="O453" i="88"/>
  <c r="O452" i="88"/>
  <c r="O451" i="88"/>
  <c r="J451" i="88"/>
  <c r="H451" i="88"/>
  <c r="O450" i="88"/>
  <c r="O449" i="88"/>
  <c r="O448" i="88"/>
  <c r="O447" i="88"/>
  <c r="J447" i="88"/>
  <c r="H447" i="88"/>
  <c r="O446" i="88"/>
  <c r="O445" i="88"/>
  <c r="O444" i="88"/>
  <c r="O443" i="88"/>
  <c r="J443" i="88"/>
  <c r="H443" i="88"/>
  <c r="O442" i="88"/>
  <c r="Q439" i="88" s="1"/>
  <c r="O441" i="88"/>
  <c r="O440" i="88"/>
  <c r="O439" i="88"/>
  <c r="J439" i="88"/>
  <c r="H439" i="88"/>
  <c r="O438" i="88"/>
  <c r="O437" i="88"/>
  <c r="O436" i="88"/>
  <c r="O435" i="88"/>
  <c r="J435" i="88"/>
  <c r="H435" i="88"/>
  <c r="O434" i="88"/>
  <c r="O433" i="88"/>
  <c r="O432" i="88"/>
  <c r="O431" i="88"/>
  <c r="J431" i="88"/>
  <c r="H431" i="88"/>
  <c r="O430" i="88"/>
  <c r="O429" i="88"/>
  <c r="O428" i="88"/>
  <c r="O427" i="88"/>
  <c r="J427" i="88"/>
  <c r="H427" i="88"/>
  <c r="O426" i="88"/>
  <c r="O425" i="88"/>
  <c r="O424" i="88"/>
  <c r="O423" i="88"/>
  <c r="J423" i="88"/>
  <c r="H423" i="88"/>
  <c r="O422" i="88"/>
  <c r="O421" i="88"/>
  <c r="O420" i="88"/>
  <c r="O419" i="88"/>
  <c r="J419" i="88"/>
  <c r="H419" i="88"/>
  <c r="O418" i="88"/>
  <c r="O417" i="88"/>
  <c r="O416" i="88"/>
  <c r="O415" i="88"/>
  <c r="J415" i="88"/>
  <c r="H415" i="88"/>
  <c r="O414" i="88"/>
  <c r="O413" i="88"/>
  <c r="O412" i="88"/>
  <c r="O411" i="88"/>
  <c r="J411" i="88"/>
  <c r="H411" i="88"/>
  <c r="O410" i="88"/>
  <c r="O409" i="88"/>
  <c r="O408" i="88"/>
  <c r="O407" i="88"/>
  <c r="J407" i="88"/>
  <c r="H407" i="88"/>
  <c r="O406" i="88"/>
  <c r="O405" i="88"/>
  <c r="O404" i="88"/>
  <c r="O403" i="88"/>
  <c r="J403" i="88"/>
  <c r="H403" i="88"/>
  <c r="O402" i="88"/>
  <c r="O401" i="88"/>
  <c r="O400" i="88"/>
  <c r="O399" i="88"/>
  <c r="J399" i="88"/>
  <c r="H399" i="88"/>
  <c r="O374" i="88"/>
  <c r="O373" i="88"/>
  <c r="O372" i="88"/>
  <c r="O371" i="88"/>
  <c r="J371" i="88"/>
  <c r="H371" i="88"/>
  <c r="O398" i="88"/>
  <c r="O397" i="88"/>
  <c r="O396" i="88"/>
  <c r="O395" i="88"/>
  <c r="J395" i="88"/>
  <c r="H395" i="88"/>
  <c r="O394" i="88"/>
  <c r="O393" i="88"/>
  <c r="O392" i="88"/>
  <c r="O391" i="88"/>
  <c r="J391" i="88"/>
  <c r="H391" i="88"/>
  <c r="O390" i="88"/>
  <c r="O389" i="88"/>
  <c r="O388" i="88"/>
  <c r="O387" i="88"/>
  <c r="J387" i="88"/>
  <c r="H387" i="88"/>
  <c r="O386" i="88"/>
  <c r="O385" i="88"/>
  <c r="O384" i="88"/>
  <c r="O383" i="88"/>
  <c r="J383" i="88"/>
  <c r="H383" i="88"/>
  <c r="O382" i="88"/>
  <c r="O381" i="88"/>
  <c r="O380" i="88"/>
  <c r="O379" i="88"/>
  <c r="J379" i="88"/>
  <c r="H379" i="88"/>
  <c r="O378" i="88"/>
  <c r="O377" i="88"/>
  <c r="O376" i="88"/>
  <c r="O375" i="88"/>
  <c r="J375" i="88"/>
  <c r="H375" i="88"/>
  <c r="O370" i="88"/>
  <c r="O369" i="88"/>
  <c r="O368" i="88"/>
  <c r="O367" i="88"/>
  <c r="J367" i="88"/>
  <c r="H367" i="88"/>
  <c r="O366" i="88"/>
  <c r="O365" i="88"/>
  <c r="O364" i="88"/>
  <c r="O363" i="88"/>
  <c r="J363" i="88"/>
  <c r="H363" i="88"/>
  <c r="O362" i="88"/>
  <c r="O361" i="88"/>
  <c r="O360" i="88"/>
  <c r="O359" i="88"/>
  <c r="J359" i="88"/>
  <c r="H359" i="88"/>
  <c r="O358" i="88"/>
  <c r="O357" i="88"/>
  <c r="O355" i="88"/>
  <c r="J355" i="88"/>
  <c r="H355" i="88"/>
  <c r="O354" i="88"/>
  <c r="O353" i="88"/>
  <c r="O352" i="88"/>
  <c r="O351" i="88"/>
  <c r="J351" i="88"/>
  <c r="H351" i="88"/>
  <c r="O350" i="88"/>
  <c r="O349" i="88"/>
  <c r="O348" i="88"/>
  <c r="O347" i="88"/>
  <c r="J347" i="88"/>
  <c r="H347" i="88"/>
  <c r="O346" i="88"/>
  <c r="O345" i="88"/>
  <c r="O344" i="88"/>
  <c r="O343" i="88"/>
  <c r="J343" i="88"/>
  <c r="H343" i="88"/>
  <c r="O342" i="88"/>
  <c r="O341" i="88"/>
  <c r="O340" i="88"/>
  <c r="O339" i="88"/>
  <c r="J339" i="88"/>
  <c r="H339" i="88"/>
  <c r="E339" i="88"/>
  <c r="O338" i="88"/>
  <c r="O337" i="88"/>
  <c r="O336" i="88"/>
  <c r="O335" i="88"/>
  <c r="J335" i="88"/>
  <c r="H335" i="88"/>
  <c r="O334" i="88"/>
  <c r="O333" i="88"/>
  <c r="O332" i="88"/>
  <c r="O331" i="88"/>
  <c r="J331" i="88"/>
  <c r="H331" i="88"/>
  <c r="O330" i="88"/>
  <c r="O329" i="88"/>
  <c r="O328" i="88"/>
  <c r="O327" i="88"/>
  <c r="J327" i="88"/>
  <c r="H327" i="88"/>
  <c r="O326" i="88"/>
  <c r="O325" i="88"/>
  <c r="O324" i="88"/>
  <c r="O323" i="88"/>
  <c r="J323" i="88"/>
  <c r="H323" i="88"/>
  <c r="O322" i="88"/>
  <c r="O321" i="88"/>
  <c r="O320" i="88"/>
  <c r="O319" i="88"/>
  <c r="J319" i="88"/>
  <c r="H319" i="88"/>
  <c r="O318" i="88"/>
  <c r="O317" i="88"/>
  <c r="O316" i="88"/>
  <c r="O315" i="88"/>
  <c r="J315" i="88"/>
  <c r="H315" i="88"/>
  <c r="O314" i="88"/>
  <c r="O313" i="88"/>
  <c r="O312" i="88"/>
  <c r="O311" i="88"/>
  <c r="J311" i="88"/>
  <c r="H311" i="88"/>
  <c r="O310" i="88"/>
  <c r="O309" i="88"/>
  <c r="O308" i="88"/>
  <c r="O307" i="88"/>
  <c r="J307" i="88"/>
  <c r="H307" i="88"/>
  <c r="E307" i="88"/>
  <c r="O306" i="88"/>
  <c r="O305" i="88"/>
  <c r="O304" i="88"/>
  <c r="O303" i="88"/>
  <c r="J303" i="88"/>
  <c r="H303" i="88"/>
  <c r="E303" i="88"/>
  <c r="O302" i="88"/>
  <c r="O301" i="88"/>
  <c r="O300" i="88"/>
  <c r="O299" i="88"/>
  <c r="J299" i="88"/>
  <c r="H299" i="88"/>
  <c r="E299" i="88"/>
  <c r="O298" i="88"/>
  <c r="O297" i="88"/>
  <c r="O296" i="88"/>
  <c r="O295" i="88"/>
  <c r="J295" i="88"/>
  <c r="H295" i="88"/>
  <c r="E295" i="88"/>
  <c r="O294" i="88"/>
  <c r="O293" i="88"/>
  <c r="O292" i="88"/>
  <c r="O291" i="88"/>
  <c r="J291" i="88"/>
  <c r="H291" i="88"/>
  <c r="O290" i="88"/>
  <c r="O289" i="88"/>
  <c r="O288" i="88"/>
  <c r="O287" i="88"/>
  <c r="J287" i="88"/>
  <c r="H287" i="88"/>
  <c r="O286" i="88"/>
  <c r="O285" i="88"/>
  <c r="O284" i="88"/>
  <c r="O283" i="88"/>
  <c r="J283" i="88"/>
  <c r="H283" i="88"/>
  <c r="O282" i="88"/>
  <c r="O281" i="88"/>
  <c r="O280" i="88"/>
  <c r="O279" i="88"/>
  <c r="J279" i="88"/>
  <c r="H279" i="88"/>
  <c r="O278" i="88"/>
  <c r="O277" i="88"/>
  <c r="O276" i="88"/>
  <c r="O275" i="88"/>
  <c r="J275" i="88"/>
  <c r="H275" i="88"/>
  <c r="O274" i="88"/>
  <c r="O273" i="88"/>
  <c r="O272" i="88"/>
  <c r="O271" i="88"/>
  <c r="J271" i="88"/>
  <c r="H271" i="88"/>
  <c r="O270" i="88"/>
  <c r="O269" i="88"/>
  <c r="O268" i="88"/>
  <c r="O267" i="88"/>
  <c r="J267" i="88"/>
  <c r="H267" i="88"/>
  <c r="O266" i="88"/>
  <c r="O265" i="88"/>
  <c r="O264" i="88"/>
  <c r="O263" i="88"/>
  <c r="J263" i="88"/>
  <c r="H263" i="88"/>
  <c r="O262" i="88"/>
  <c r="O261" i="88"/>
  <c r="O260" i="88"/>
  <c r="O259" i="88"/>
  <c r="J259" i="88"/>
  <c r="H259" i="88"/>
  <c r="O258" i="88"/>
  <c r="O257" i="88"/>
  <c r="O256" i="88"/>
  <c r="O255" i="88"/>
  <c r="J255" i="88"/>
  <c r="H255" i="88"/>
  <c r="O254" i="88"/>
  <c r="O253" i="88"/>
  <c r="O252" i="88"/>
  <c r="O251" i="88"/>
  <c r="J251" i="88"/>
  <c r="H251" i="88"/>
  <c r="O250" i="88"/>
  <c r="O249" i="88"/>
  <c r="O248" i="88"/>
  <c r="O247" i="88"/>
  <c r="J247" i="88"/>
  <c r="H247" i="88"/>
  <c r="O246" i="88"/>
  <c r="O245" i="88"/>
  <c r="O244" i="88"/>
  <c r="O243" i="88"/>
  <c r="J243" i="88"/>
  <c r="H243" i="88"/>
  <c r="O242" i="88"/>
  <c r="O241" i="88"/>
  <c r="O240" i="88"/>
  <c r="O239" i="88"/>
  <c r="J239" i="88"/>
  <c r="H239" i="88"/>
  <c r="O238" i="88"/>
  <c r="O237" i="88"/>
  <c r="O236" i="88"/>
  <c r="O235" i="88"/>
  <c r="J235" i="88"/>
  <c r="H235" i="88"/>
  <c r="O234" i="88"/>
  <c r="O233" i="88"/>
  <c r="O232" i="88"/>
  <c r="O231" i="88"/>
  <c r="J231" i="88"/>
  <c r="H231" i="88"/>
  <c r="E231" i="88"/>
  <c r="O230" i="88"/>
  <c r="O229" i="88"/>
  <c r="O228" i="88"/>
  <c r="O227" i="88"/>
  <c r="J227" i="88"/>
  <c r="H227" i="88"/>
  <c r="E227" i="88"/>
  <c r="O226" i="88"/>
  <c r="O225" i="88"/>
  <c r="O224" i="88"/>
  <c r="O223" i="88"/>
  <c r="J223" i="88"/>
  <c r="H223" i="88"/>
  <c r="O222" i="88"/>
  <c r="O221" i="88"/>
  <c r="O220" i="88"/>
  <c r="O219" i="88"/>
  <c r="J219" i="88"/>
  <c r="H219" i="88"/>
  <c r="O218" i="88"/>
  <c r="O217" i="88"/>
  <c r="O216" i="88"/>
  <c r="O215" i="88"/>
  <c r="J215" i="88"/>
  <c r="H215" i="88"/>
  <c r="O214" i="88"/>
  <c r="O213" i="88"/>
  <c r="O212" i="88"/>
  <c r="O211" i="88"/>
  <c r="J211" i="88"/>
  <c r="H211" i="88"/>
  <c r="O210" i="88"/>
  <c r="O209" i="88"/>
  <c r="O208" i="88"/>
  <c r="O207" i="88"/>
  <c r="J207" i="88"/>
  <c r="H207" i="88"/>
  <c r="O206" i="88"/>
  <c r="O205" i="88"/>
  <c r="O204" i="88"/>
  <c r="O203" i="88"/>
  <c r="J203" i="88"/>
  <c r="H203" i="88"/>
  <c r="O202" i="88"/>
  <c r="O201" i="88"/>
  <c r="O200" i="88"/>
  <c r="O199" i="88"/>
  <c r="J199" i="88"/>
  <c r="G199" i="88"/>
  <c r="H199" i="88" s="1"/>
  <c r="O198" i="88"/>
  <c r="O197" i="88"/>
  <c r="O196" i="88"/>
  <c r="O195" i="88"/>
  <c r="J195" i="88"/>
  <c r="H195" i="88"/>
  <c r="O194" i="88"/>
  <c r="O193" i="88"/>
  <c r="O192" i="88"/>
  <c r="O191" i="88"/>
  <c r="J191" i="88"/>
  <c r="H191" i="88"/>
  <c r="O190" i="88"/>
  <c r="O189" i="88"/>
  <c r="O188" i="88"/>
  <c r="O187" i="88"/>
  <c r="J187" i="88"/>
  <c r="H187" i="88"/>
  <c r="E187" i="88"/>
  <c r="O186" i="88"/>
  <c r="O185" i="88"/>
  <c r="O184" i="88"/>
  <c r="O183" i="88"/>
  <c r="J183" i="88"/>
  <c r="H183" i="88"/>
  <c r="O182" i="88"/>
  <c r="O181" i="88"/>
  <c r="O180" i="88"/>
  <c r="O179" i="88"/>
  <c r="J179" i="88"/>
  <c r="H179" i="88"/>
  <c r="O178" i="88"/>
  <c r="O177" i="88"/>
  <c r="O176" i="88"/>
  <c r="O175" i="88"/>
  <c r="I175" i="88"/>
  <c r="J175" i="88" s="1"/>
  <c r="G175" i="88"/>
  <c r="H175" i="88" s="1"/>
  <c r="O174" i="88"/>
  <c r="O173" i="88"/>
  <c r="O172" i="88"/>
  <c r="O171" i="88"/>
  <c r="J171" i="88"/>
  <c r="H171" i="88"/>
  <c r="O170" i="88"/>
  <c r="O169" i="88"/>
  <c r="O168" i="88"/>
  <c r="O167" i="88"/>
  <c r="J167" i="88"/>
  <c r="H167" i="88"/>
  <c r="O166" i="88"/>
  <c r="O165" i="88"/>
  <c r="O164" i="88"/>
  <c r="O163" i="88"/>
  <c r="J163" i="88"/>
  <c r="H163" i="88"/>
  <c r="O162" i="88"/>
  <c r="O161" i="88"/>
  <c r="O160" i="88"/>
  <c r="O159" i="88"/>
  <c r="I159" i="88"/>
  <c r="J159" i="88" s="1"/>
  <c r="G159" i="88"/>
  <c r="H159" i="88" s="1"/>
  <c r="O158" i="88"/>
  <c r="O157" i="88"/>
  <c r="O156" i="88"/>
  <c r="O155" i="88"/>
  <c r="I155" i="88"/>
  <c r="J155" i="88" s="1"/>
  <c r="G155" i="88"/>
  <c r="H155" i="88" s="1"/>
  <c r="O154" i="88"/>
  <c r="O153" i="88"/>
  <c r="O152" i="88"/>
  <c r="O151" i="88"/>
  <c r="J151" i="88"/>
  <c r="H151" i="88"/>
  <c r="O150" i="88"/>
  <c r="O149" i="88"/>
  <c r="O148" i="88"/>
  <c r="O147" i="88"/>
  <c r="J147" i="88"/>
  <c r="H147" i="88"/>
  <c r="O146" i="88"/>
  <c r="O145" i="88"/>
  <c r="O144" i="88"/>
  <c r="O143" i="88"/>
  <c r="J143" i="88"/>
  <c r="H143" i="88"/>
  <c r="O142" i="88"/>
  <c r="O141" i="88"/>
  <c r="O140" i="88"/>
  <c r="O139" i="88"/>
  <c r="J139" i="88"/>
  <c r="H139" i="88"/>
  <c r="O138" i="88"/>
  <c r="O137" i="88"/>
  <c r="O136" i="88"/>
  <c r="O135" i="88"/>
  <c r="J135" i="88"/>
  <c r="H135" i="88"/>
  <c r="O134" i="88"/>
  <c r="O133" i="88"/>
  <c r="O132" i="88"/>
  <c r="O131" i="88"/>
  <c r="J131" i="88"/>
  <c r="H131" i="88"/>
  <c r="O130" i="88"/>
  <c r="O129" i="88"/>
  <c r="O128" i="88"/>
  <c r="O127" i="88"/>
  <c r="J127" i="88"/>
  <c r="H127" i="88"/>
  <c r="O126" i="88"/>
  <c r="O125" i="88"/>
  <c r="O124" i="88"/>
  <c r="O123" i="88"/>
  <c r="J123" i="88"/>
  <c r="H123" i="88"/>
  <c r="O122" i="88"/>
  <c r="O121" i="88"/>
  <c r="O120" i="88"/>
  <c r="O119" i="88"/>
  <c r="J119" i="88"/>
  <c r="H119" i="88"/>
  <c r="E119" i="88"/>
  <c r="O118" i="88"/>
  <c r="O117" i="88"/>
  <c r="O116" i="88"/>
  <c r="O115" i="88"/>
  <c r="J115" i="88"/>
  <c r="H115" i="88"/>
  <c r="O114" i="88"/>
  <c r="O113" i="88"/>
  <c r="O112" i="88"/>
  <c r="O111" i="88"/>
  <c r="J111" i="88"/>
  <c r="H111" i="88"/>
  <c r="O110" i="88"/>
  <c r="O109" i="88"/>
  <c r="O108" i="88"/>
  <c r="O107" i="88"/>
  <c r="J107" i="88"/>
  <c r="H107" i="88"/>
  <c r="E107" i="88"/>
  <c r="O106" i="88"/>
  <c r="O105" i="88"/>
  <c r="J103" i="88"/>
  <c r="H103" i="88"/>
  <c r="O102" i="88"/>
  <c r="O101" i="88"/>
  <c r="O100" i="88"/>
  <c r="O99" i="88"/>
  <c r="J99" i="88"/>
  <c r="H99" i="88"/>
  <c r="O98" i="88"/>
  <c r="O97" i="88"/>
  <c r="M96" i="88"/>
  <c r="O96" i="88" s="1"/>
  <c r="M95" i="88"/>
  <c r="O95" i="88" s="1"/>
  <c r="J95" i="88"/>
  <c r="H95" i="88"/>
  <c r="O94" i="88"/>
  <c r="O93" i="88"/>
  <c r="O92" i="88"/>
  <c r="O91" i="88"/>
  <c r="J91" i="88"/>
  <c r="H91" i="88"/>
  <c r="O90" i="88"/>
  <c r="O89" i="88"/>
  <c r="O88" i="88"/>
  <c r="O87" i="88"/>
  <c r="J87" i="88"/>
  <c r="H87" i="88"/>
  <c r="O86" i="88"/>
  <c r="O85" i="88"/>
  <c r="O84" i="88"/>
  <c r="O83" i="88"/>
  <c r="J83" i="88"/>
  <c r="H83" i="88"/>
  <c r="O82" i="88"/>
  <c r="O81" i="88"/>
  <c r="O80" i="88"/>
  <c r="O79" i="88"/>
  <c r="J79" i="88"/>
  <c r="H79" i="88"/>
  <c r="O78" i="88"/>
  <c r="O77" i="88"/>
  <c r="O76" i="88"/>
  <c r="O75" i="88"/>
  <c r="O74" i="88"/>
  <c r="M73" i="88"/>
  <c r="O73" i="88" s="1"/>
  <c r="J73" i="88"/>
  <c r="H73" i="88"/>
  <c r="O72" i="88"/>
  <c r="O71" i="88"/>
  <c r="O70" i="88"/>
  <c r="O69" i="88"/>
  <c r="J69" i="88"/>
  <c r="H69" i="88"/>
  <c r="E69" i="88"/>
  <c r="J65" i="88"/>
  <c r="H65" i="88"/>
  <c r="O64" i="88"/>
  <c r="J61" i="88"/>
  <c r="H61" i="88"/>
  <c r="O60" i="88"/>
  <c r="O59" i="88"/>
  <c r="O58" i="88"/>
  <c r="O57" i="88"/>
  <c r="J57" i="88"/>
  <c r="H57" i="88"/>
  <c r="O56" i="88"/>
  <c r="O55" i="88"/>
  <c r="O54" i="88"/>
  <c r="O53" i="88"/>
  <c r="J53" i="88"/>
  <c r="H53" i="88"/>
  <c r="O52" i="88"/>
  <c r="O51" i="88"/>
  <c r="O50" i="88"/>
  <c r="O49" i="88"/>
  <c r="J49" i="88"/>
  <c r="H49" i="88"/>
  <c r="O48" i="88"/>
  <c r="O47" i="88"/>
  <c r="O46" i="88"/>
  <c r="O45" i="88"/>
  <c r="J45" i="88"/>
  <c r="H45" i="88"/>
  <c r="O44" i="88"/>
  <c r="O43" i="88"/>
  <c r="O42" i="88"/>
  <c r="O41" i="88"/>
  <c r="J41" i="88"/>
  <c r="H41" i="88"/>
  <c r="O40" i="88"/>
  <c r="O39" i="88"/>
  <c r="O38" i="88"/>
  <c r="O37" i="88"/>
  <c r="J37" i="88"/>
  <c r="H37" i="88"/>
  <c r="O36" i="88"/>
  <c r="O35" i="88"/>
  <c r="O34" i="88"/>
  <c r="O33" i="88"/>
  <c r="J33" i="88"/>
  <c r="H33" i="88"/>
  <c r="O32" i="88"/>
  <c r="O31" i="88"/>
  <c r="O30" i="88"/>
  <c r="O29" i="88"/>
  <c r="J29" i="88"/>
  <c r="H29" i="88"/>
  <c r="O28" i="88"/>
  <c r="O27" i="88"/>
  <c r="O26" i="88"/>
  <c r="O25" i="88"/>
  <c r="J25" i="88"/>
  <c r="H25" i="88"/>
  <c r="O24" i="88"/>
  <c r="O23" i="88"/>
  <c r="O22" i="88"/>
  <c r="O21" i="88"/>
  <c r="J21" i="88"/>
  <c r="H21" i="88"/>
  <c r="O20" i="88"/>
  <c r="O19" i="88"/>
  <c r="O18" i="88"/>
  <c r="O17" i="88"/>
  <c r="J17" i="88"/>
  <c r="H17" i="88"/>
  <c r="R14" i="88"/>
  <c r="Q1347" i="88" l="1"/>
  <c r="E1619" i="88"/>
  <c r="Q1599" i="88"/>
  <c r="Q683" i="88"/>
  <c r="Q1431" i="88"/>
  <c r="R1431" i="88" s="1"/>
  <c r="Q1507" i="88"/>
  <c r="R1507" i="88" s="1"/>
  <c r="F1507" i="88" s="1"/>
  <c r="Q291" i="88"/>
  <c r="R291" i="88" s="1"/>
  <c r="F291" i="88" s="1"/>
  <c r="S291" i="88" s="1"/>
  <c r="Q475" i="88"/>
  <c r="Q1303" i="88"/>
  <c r="R1303" i="88" s="1"/>
  <c r="F1303" i="88" s="1"/>
  <c r="Q1375" i="88"/>
  <c r="R1375" i="88" s="1"/>
  <c r="F1375" i="88" s="1"/>
  <c r="Q1803" i="88"/>
  <c r="R1803" i="88" s="1"/>
  <c r="F1803" i="88" s="1"/>
  <c r="P1803" i="88" s="1"/>
  <c r="Q1287" i="88"/>
  <c r="Q1267" i="88"/>
  <c r="Q1655" i="88"/>
  <c r="Q1823" i="88"/>
  <c r="R1823" i="88" s="1"/>
  <c r="F1823" i="88" s="1"/>
  <c r="P1823" i="88" s="1"/>
  <c r="Q1779" i="88"/>
  <c r="R1599" i="88"/>
  <c r="F1599" i="88" s="1"/>
  <c r="P1599" i="88" s="1"/>
  <c r="Q1627" i="88"/>
  <c r="R1627" i="88" s="1"/>
  <c r="F1627" i="88" s="1"/>
  <c r="Q1399" i="88"/>
  <c r="R1399" i="88" s="1"/>
  <c r="F1399" i="88" s="1"/>
  <c r="Q1591" i="88"/>
  <c r="R1591" i="88" s="1"/>
  <c r="F1591" i="88" s="1"/>
  <c r="P1591" i="88" s="1"/>
  <c r="Q1795" i="88"/>
  <c r="Q1195" i="88"/>
  <c r="Q1703" i="88"/>
  <c r="Q1763" i="88"/>
  <c r="R1763" i="88" s="1"/>
  <c r="Q547" i="88"/>
  <c r="R547" i="88" s="1"/>
  <c r="F547" i="88" s="1"/>
  <c r="P547" i="88" s="1"/>
  <c r="Q1279" i="88"/>
  <c r="R1279" i="88" s="1"/>
  <c r="Q1327" i="88"/>
  <c r="R1327" i="88" s="1"/>
  <c r="Q1439" i="88"/>
  <c r="R1439" i="88" s="1"/>
  <c r="Q1487" i="88"/>
  <c r="R1487" i="88" s="1"/>
  <c r="F1487" i="88" s="1"/>
  <c r="P1487" i="88" s="1"/>
  <c r="Q1539" i="88"/>
  <c r="R1539" i="88" s="1"/>
  <c r="Q1555" i="88"/>
  <c r="R1555" i="88" s="1"/>
  <c r="F1555" i="88" s="1"/>
  <c r="Q1575" i="88"/>
  <c r="Q1611" i="88"/>
  <c r="R1611" i="88" s="1"/>
  <c r="F1611" i="88" s="1"/>
  <c r="Q1659" i="88"/>
  <c r="Q1695" i="88"/>
  <c r="R1695" i="88" s="1"/>
  <c r="Q1831" i="88"/>
  <c r="R1831" i="88" s="1"/>
  <c r="R1347" i="88"/>
  <c r="F1347" i="88" s="1"/>
  <c r="R1523" i="88"/>
  <c r="Q143" i="88"/>
  <c r="R143" i="88" s="1"/>
  <c r="F143" i="88" s="1"/>
  <c r="S143" i="88" s="1"/>
  <c r="Q771" i="88"/>
  <c r="R771" i="88" s="1"/>
  <c r="F771" i="88" s="1"/>
  <c r="Q1067" i="88"/>
  <c r="Q1291" i="88"/>
  <c r="R1291" i="88" s="1"/>
  <c r="Q1423" i="88"/>
  <c r="R1423" i="88" s="1"/>
  <c r="Q1471" i="88"/>
  <c r="R1471" i="88" s="1"/>
  <c r="F1471" i="88" s="1"/>
  <c r="Q1631" i="88"/>
  <c r="Q1787" i="88"/>
  <c r="R1787" i="88" s="1"/>
  <c r="F1787" i="88" s="1"/>
  <c r="P1787" i="88" s="1"/>
  <c r="Q1855" i="88"/>
  <c r="R1855" i="88" s="1"/>
  <c r="F1855" i="88" s="1"/>
  <c r="P1855" i="88" s="1"/>
  <c r="Q1871" i="88"/>
  <c r="R1871" i="88" s="1"/>
  <c r="F1871" i="88" s="1"/>
  <c r="P1871" i="88" s="1"/>
  <c r="Q931" i="88"/>
  <c r="Q947" i="88"/>
  <c r="R947" i="88" s="1"/>
  <c r="Q1339" i="88"/>
  <c r="Q1407" i="88"/>
  <c r="R1407" i="88" s="1"/>
  <c r="F1407" i="88" s="1"/>
  <c r="Q1499" i="88"/>
  <c r="R1499" i="88" s="1"/>
  <c r="F1499" i="88" s="1"/>
  <c r="Q1603" i="88"/>
  <c r="R1603" i="88" s="1"/>
  <c r="Q1675" i="88"/>
  <c r="R1675" i="88" s="1"/>
  <c r="F1675" i="88" s="1"/>
  <c r="R907" i="88"/>
  <c r="F907" i="88" s="1"/>
  <c r="Q351" i="88"/>
  <c r="Q831" i="88"/>
  <c r="Q1571" i="88"/>
  <c r="R1571" i="88" s="1"/>
  <c r="Q1583" i="88"/>
  <c r="R1583" i="88" s="1"/>
  <c r="E1603" i="88"/>
  <c r="Q1835" i="88"/>
  <c r="R1835" i="88" s="1"/>
  <c r="F1835" i="88" s="1"/>
  <c r="P1835" i="88" s="1"/>
  <c r="Q287" i="88"/>
  <c r="Q695" i="88"/>
  <c r="Q1011" i="88"/>
  <c r="R1011" i="88" s="1"/>
  <c r="Q1043" i="88"/>
  <c r="R1043" i="88" s="1"/>
  <c r="Q1091" i="88"/>
  <c r="R1091" i="88" s="1"/>
  <c r="F1091" i="88" s="1"/>
  <c r="Q1107" i="88"/>
  <c r="R1107" i="88" s="1"/>
  <c r="Q1203" i="88"/>
  <c r="R1203" i="88" s="1"/>
  <c r="F1203" i="88" s="1"/>
  <c r="P1203" i="88" s="1"/>
  <c r="Q1219" i="88"/>
  <c r="R1219" i="88" s="1"/>
  <c r="R1287" i="88"/>
  <c r="F1287" i="88" s="1"/>
  <c r="Q1319" i="88"/>
  <c r="R1319" i="88" s="1"/>
  <c r="Q1479" i="88"/>
  <c r="R1479" i="88" s="1"/>
  <c r="Q1715" i="88"/>
  <c r="R1715" i="88" s="1"/>
  <c r="F1715" i="88" s="1"/>
  <c r="P1715" i="88" s="1"/>
  <c r="Q1747" i="88"/>
  <c r="R1747" i="88" s="1"/>
  <c r="F1747" i="88" s="1"/>
  <c r="P1747" i="88" s="1"/>
  <c r="Q1879" i="88"/>
  <c r="R1879" i="88" s="1"/>
  <c r="F1879" i="88" s="1"/>
  <c r="P1879" i="88" s="1"/>
  <c r="Q423" i="88"/>
  <c r="R423" i="88" s="1"/>
  <c r="F423" i="88" s="1"/>
  <c r="Q627" i="88"/>
  <c r="R627" i="88" s="1"/>
  <c r="F627" i="88" s="1"/>
  <c r="Q1335" i="88"/>
  <c r="R1335" i="88" s="1"/>
  <c r="Q1411" i="88"/>
  <c r="Q1447" i="88"/>
  <c r="R1447" i="88" s="1"/>
  <c r="F1447" i="88" s="1"/>
  <c r="Q1495" i="88"/>
  <c r="R1495" i="88" s="1"/>
  <c r="F1495" i="88" s="1"/>
  <c r="Q1515" i="88"/>
  <c r="R1515" i="88" s="1"/>
  <c r="F1515" i="88" s="1"/>
  <c r="P1515" i="88" s="1"/>
  <c r="Q1527" i="88"/>
  <c r="R1527" i="88" s="1"/>
  <c r="F1527" i="88" s="1"/>
  <c r="Q1543" i="88"/>
  <c r="R1543" i="88" s="1"/>
  <c r="Q1623" i="88"/>
  <c r="R1623" i="88" s="1"/>
  <c r="F1623" i="88" s="1"/>
  <c r="Q1643" i="88"/>
  <c r="R1643" i="88" s="1"/>
  <c r="F1643" i="88" s="1"/>
  <c r="Q1663" i="88"/>
  <c r="R1663" i="88" s="1"/>
  <c r="F1663" i="88" s="1"/>
  <c r="P1663" i="88" s="1"/>
  <c r="Q307" i="88"/>
  <c r="Q1351" i="88"/>
  <c r="R1351" i="88" s="1"/>
  <c r="F1351" i="88" s="1"/>
  <c r="Q1363" i="88"/>
  <c r="Q1395" i="88"/>
  <c r="R1395" i="88" s="1"/>
  <c r="Q1459" i="88"/>
  <c r="R1459" i="88" s="1"/>
  <c r="Q1579" i="88"/>
  <c r="R1579" i="88" s="1"/>
  <c r="F1579" i="88" s="1"/>
  <c r="Q1699" i="88"/>
  <c r="R1699" i="88" s="1"/>
  <c r="F1699" i="88" s="1"/>
  <c r="Q1727" i="88"/>
  <c r="R1727" i="88" s="1"/>
  <c r="F947" i="88"/>
  <c r="S947" i="88" s="1"/>
  <c r="T947" i="88" s="1"/>
  <c r="F1219" i="88"/>
  <c r="P1219" i="88" s="1"/>
  <c r="F1543" i="88"/>
  <c r="P1543" i="88" s="1"/>
  <c r="F1327" i="88"/>
  <c r="P1327" i="88" s="1"/>
  <c r="F1695" i="88"/>
  <c r="P1695" i="88" s="1"/>
  <c r="Q1691" i="88"/>
  <c r="R1691" i="88" s="1"/>
  <c r="F1691" i="88" s="1"/>
  <c r="Q579" i="88"/>
  <c r="R579" i="88" s="1"/>
  <c r="F579" i="88" s="1"/>
  <c r="P579" i="88" s="1"/>
  <c r="F1431" i="88"/>
  <c r="Q447" i="88"/>
  <c r="R447" i="88" s="1"/>
  <c r="Q599" i="88"/>
  <c r="R599" i="88" s="1"/>
  <c r="F599" i="88" s="1"/>
  <c r="Q879" i="88"/>
  <c r="R879" i="88" s="1"/>
  <c r="Q987" i="88"/>
  <c r="R987" i="88" s="1"/>
  <c r="F987" i="88" s="1"/>
  <c r="P987" i="88" s="1"/>
  <c r="Q1255" i="88"/>
  <c r="R1255" i="88" s="1"/>
  <c r="F1255" i="88" s="1"/>
  <c r="Q1307" i="88"/>
  <c r="R1307" i="88" s="1"/>
  <c r="F1307" i="88" s="1"/>
  <c r="Q1343" i="88"/>
  <c r="R1343" i="88" s="1"/>
  <c r="F1343" i="88" s="1"/>
  <c r="Q1463" i="88"/>
  <c r="R1463" i="88" s="1"/>
  <c r="F1463" i="88" s="1"/>
  <c r="P1463" i="88" s="1"/>
  <c r="Q1467" i="88"/>
  <c r="R1467" i="88" s="1"/>
  <c r="F1467" i="88" s="1"/>
  <c r="P1467" i="88" s="1"/>
  <c r="Q1503" i="88"/>
  <c r="R1503" i="88" s="1"/>
  <c r="F1503" i="88" s="1"/>
  <c r="Q1735" i="88"/>
  <c r="R1735" i="88" s="1"/>
  <c r="F1735" i="88" s="1"/>
  <c r="P1735" i="88" s="1"/>
  <c r="Q1799" i="88"/>
  <c r="R1799" i="88" s="1"/>
  <c r="F1799" i="88" s="1"/>
  <c r="P1799" i="88" s="1"/>
  <c r="Q1819" i="88"/>
  <c r="R1819" i="88" s="1"/>
  <c r="F1819" i="88" s="1"/>
  <c r="P1819" i="88" s="1"/>
  <c r="Q1767" i="88"/>
  <c r="R1767" i="88" s="1"/>
  <c r="F1767" i="88" s="1"/>
  <c r="P1767" i="88" s="1"/>
  <c r="Q427" i="88"/>
  <c r="R427" i="88" s="1"/>
  <c r="F427" i="88" s="1"/>
  <c r="P427" i="88" s="1"/>
  <c r="Q779" i="88"/>
  <c r="R779" i="88" s="1"/>
  <c r="F779" i="88" s="1"/>
  <c r="Q799" i="88"/>
  <c r="R799" i="88" s="1"/>
  <c r="F799" i="88" s="1"/>
  <c r="P799" i="88" s="1"/>
  <c r="Q803" i="88"/>
  <c r="R803" i="88" s="1"/>
  <c r="F803" i="88" s="1"/>
  <c r="Q835" i="88"/>
  <c r="R835" i="88" s="1"/>
  <c r="Q955" i="88"/>
  <c r="R955" i="88" s="1"/>
  <c r="F955" i="88" s="1"/>
  <c r="Q1055" i="88"/>
  <c r="R1055" i="88" s="1"/>
  <c r="Q1135" i="88"/>
  <c r="R1135" i="88" s="1"/>
  <c r="F1135" i="88" s="1"/>
  <c r="Q1151" i="88"/>
  <c r="R1151" i="88" s="1"/>
  <c r="F1151" i="88" s="1"/>
  <c r="Q1323" i="88"/>
  <c r="R1323" i="88" s="1"/>
  <c r="F1323" i="88" s="1"/>
  <c r="F1335" i="88"/>
  <c r="Q1435" i="88"/>
  <c r="R1435" i="88" s="1"/>
  <c r="F1435" i="88" s="1"/>
  <c r="Q1483" i="88"/>
  <c r="R1483" i="88" s="1"/>
  <c r="Q1559" i="88"/>
  <c r="R1559" i="88" s="1"/>
  <c r="Q1563" i="88"/>
  <c r="R1563" i="88" s="1"/>
  <c r="F1563" i="88" s="1"/>
  <c r="F1571" i="88"/>
  <c r="Q1687" i="88"/>
  <c r="R1687" i="88" s="1"/>
  <c r="Q1707" i="88"/>
  <c r="R1707" i="88" s="1"/>
  <c r="F1707" i="88" s="1"/>
  <c r="F1727" i="88"/>
  <c r="Q1731" i="88"/>
  <c r="R1731" i="88" s="1"/>
  <c r="F1731" i="88" s="1"/>
  <c r="Q1859" i="88"/>
  <c r="R1859" i="88" s="1"/>
  <c r="F1859" i="88" s="1"/>
  <c r="P1859" i="88" s="1"/>
  <c r="R287" i="88"/>
  <c r="F287" i="88" s="1"/>
  <c r="P287" i="88" s="1"/>
  <c r="R351" i="88"/>
  <c r="Q411" i="88"/>
  <c r="R411" i="88" s="1"/>
  <c r="R695" i="88"/>
  <c r="F695" i="88" s="1"/>
  <c r="R831" i="88"/>
  <c r="R931" i="88"/>
  <c r="F931" i="88" s="1"/>
  <c r="Q1235" i="88"/>
  <c r="R1235" i="88" s="1"/>
  <c r="F1235" i="88" s="1"/>
  <c r="R1247" i="88"/>
  <c r="F1247" i="88" s="1"/>
  <c r="R1263" i="88"/>
  <c r="R1267" i="88"/>
  <c r="R1339" i="88"/>
  <c r="F1339" i="88" s="1"/>
  <c r="R1363" i="88"/>
  <c r="F1363" i="88" s="1"/>
  <c r="P1363" i="88" s="1"/>
  <c r="R1411" i="88"/>
  <c r="F1411" i="88" s="1"/>
  <c r="R1631" i="88"/>
  <c r="F1631" i="88" s="1"/>
  <c r="F1647" i="88"/>
  <c r="S1647" i="88" s="1"/>
  <c r="T1647" i="88" s="1"/>
  <c r="R1655" i="88"/>
  <c r="R1659" i="88"/>
  <c r="F1659" i="88" s="1"/>
  <c r="S1659" i="88" s="1"/>
  <c r="T1659" i="88" s="1"/>
  <c r="Q1683" i="88"/>
  <c r="R1683" i="88" s="1"/>
  <c r="F1683" i="88" s="1"/>
  <c r="Q1711" i="88"/>
  <c r="R1711" i="88" s="1"/>
  <c r="Q1759" i="88"/>
  <c r="R1759" i="88" s="1"/>
  <c r="Q1775" i="88"/>
  <c r="R1775" i="88" s="1"/>
  <c r="F1775" i="88" s="1"/>
  <c r="P1775" i="88" s="1"/>
  <c r="R1779" i="88"/>
  <c r="F1779" i="88" s="1"/>
  <c r="P1779" i="88" s="1"/>
  <c r="Q1839" i="88"/>
  <c r="R1839" i="88" s="1"/>
  <c r="Q407" i="88"/>
  <c r="Q431" i="88"/>
  <c r="R431" i="88" s="1"/>
  <c r="F431" i="88" s="1"/>
  <c r="Q567" i="88"/>
  <c r="R567" i="88" s="1"/>
  <c r="F567" i="88" s="1"/>
  <c r="P567" i="88" s="1"/>
  <c r="Q643" i="88"/>
  <c r="R643" i="88" s="1"/>
  <c r="F643" i="88" s="1"/>
  <c r="Q647" i="88"/>
  <c r="R647" i="88" s="1"/>
  <c r="F647" i="88" s="1"/>
  <c r="Q743" i="88"/>
  <c r="R743" i="88" s="1"/>
  <c r="F743" i="88" s="1"/>
  <c r="Q895" i="88"/>
  <c r="R895" i="88" s="1"/>
  <c r="F895" i="88" s="1"/>
  <c r="Q963" i="88"/>
  <c r="R963" i="88" s="1"/>
  <c r="F963" i="88" s="1"/>
  <c r="S963" i="88" s="1"/>
  <c r="T963" i="88" s="1"/>
  <c r="Q1051" i="88"/>
  <c r="R1051" i="88" s="1"/>
  <c r="F1051" i="88" s="1"/>
  <c r="Q1167" i="88"/>
  <c r="R1167" i="88" s="1"/>
  <c r="F1167" i="88" s="1"/>
  <c r="Q1283" i="88"/>
  <c r="R1283" i="88" s="1"/>
  <c r="Q1355" i="88"/>
  <c r="R1355" i="88" s="1"/>
  <c r="Q1387" i="88"/>
  <c r="R1387" i="88" s="1"/>
  <c r="Q1415" i="88"/>
  <c r="R1415" i="88" s="1"/>
  <c r="F1415" i="88" s="1"/>
  <c r="Q1427" i="88"/>
  <c r="R1427" i="88" s="1"/>
  <c r="F1427" i="88" s="1"/>
  <c r="Q1519" i="88"/>
  <c r="R1519" i="88" s="1"/>
  <c r="F1519" i="88" s="1"/>
  <c r="P1519" i="88" s="1"/>
  <c r="Q1535" i="88"/>
  <c r="R1535" i="88" s="1"/>
  <c r="F1535" i="88" s="1"/>
  <c r="Q1635" i="88"/>
  <c r="R1635" i="88" s="1"/>
  <c r="F1635" i="88" s="1"/>
  <c r="Q1651" i="88"/>
  <c r="R1651" i="88" s="1"/>
  <c r="F1651" i="88" s="1"/>
  <c r="Q1751" i="88"/>
  <c r="R1751" i="88" s="1"/>
  <c r="F1751" i="88" s="1"/>
  <c r="P1751" i="88" s="1"/>
  <c r="Q1755" i="88"/>
  <c r="R1755" i="88" s="1"/>
  <c r="F1755" i="88" s="1"/>
  <c r="P1755" i="88" s="1"/>
  <c r="Q1843" i="88"/>
  <c r="R1843" i="88" s="1"/>
  <c r="S1767" i="88"/>
  <c r="T1767" i="88" s="1"/>
  <c r="Q1863" i="88"/>
  <c r="R1863" i="88" s="1"/>
  <c r="F1863" i="88" s="1"/>
  <c r="P1863" i="88" s="1"/>
  <c r="Q1867" i="88"/>
  <c r="R1867" i="88" s="1"/>
  <c r="F1867" i="88" s="1"/>
  <c r="P1867" i="88" s="1"/>
  <c r="Q1887" i="88"/>
  <c r="R1887" i="88" s="1"/>
  <c r="F1887" i="88" s="1"/>
  <c r="P1887" i="88" s="1"/>
  <c r="Q471" i="88"/>
  <c r="R471" i="88" s="1"/>
  <c r="F471" i="88" s="1"/>
  <c r="Q491" i="88"/>
  <c r="R491" i="88" s="1"/>
  <c r="F491" i="88" s="1"/>
  <c r="Q495" i="88"/>
  <c r="R495" i="88" s="1"/>
  <c r="F495" i="88" s="1"/>
  <c r="Q507" i="88"/>
  <c r="Q511" i="88"/>
  <c r="R511" i="88" s="1"/>
  <c r="F511" i="88" s="1"/>
  <c r="Q523" i="88"/>
  <c r="R523" i="88" s="1"/>
  <c r="F523" i="88" s="1"/>
  <c r="Q527" i="88"/>
  <c r="R527" i="88" s="1"/>
  <c r="F527" i="88" s="1"/>
  <c r="Q539" i="88"/>
  <c r="Q543" i="88"/>
  <c r="R543" i="88" s="1"/>
  <c r="F543" i="88" s="1"/>
  <c r="Q591" i="88"/>
  <c r="R591" i="88" s="1"/>
  <c r="F591" i="88" s="1"/>
  <c r="Q659" i="88"/>
  <c r="R659" i="88" s="1"/>
  <c r="Q675" i="88"/>
  <c r="R675" i="88" s="1"/>
  <c r="Q691" i="88"/>
  <c r="R691" i="88" s="1"/>
  <c r="F691" i="88" s="1"/>
  <c r="P691" i="88" s="1"/>
  <c r="R1067" i="88"/>
  <c r="F1067" i="88" s="1"/>
  <c r="Q1163" i="88"/>
  <c r="R1163" i="88" s="1"/>
  <c r="F1163" i="88" s="1"/>
  <c r="P1163" i="88" s="1"/>
  <c r="Q1243" i="88"/>
  <c r="R1243" i="88" s="1"/>
  <c r="F1243" i="88" s="1"/>
  <c r="S1243" i="88" s="1"/>
  <c r="T1243" i="88" s="1"/>
  <c r="Q1299" i="88"/>
  <c r="R1299" i="88" s="1"/>
  <c r="F1299" i="88" s="1"/>
  <c r="Q1379" i="88"/>
  <c r="R1379" i="88" s="1"/>
  <c r="F1379" i="88" s="1"/>
  <c r="Q1451" i="88"/>
  <c r="R1451" i="88" s="1"/>
  <c r="F1451" i="88" s="1"/>
  <c r="Q1551" i="88"/>
  <c r="R1551" i="88" s="1"/>
  <c r="F1551" i="88" s="1"/>
  <c r="R1575" i="88"/>
  <c r="F1575" i="88" s="1"/>
  <c r="Q1595" i="88"/>
  <c r="R1595" i="88" s="1"/>
  <c r="F1595" i="88" s="1"/>
  <c r="P1595" i="88" s="1"/>
  <c r="Q1619" i="88"/>
  <c r="R1619" i="88" s="1"/>
  <c r="F1619" i="88" s="1"/>
  <c r="S1619" i="88" s="1"/>
  <c r="T1619" i="88" s="1"/>
  <c r="Q1679" i="88"/>
  <c r="R1679" i="88" s="1"/>
  <c r="F1679" i="88" s="1"/>
  <c r="F1763" i="88"/>
  <c r="P1763" i="88" s="1"/>
  <c r="Q1791" i="88"/>
  <c r="R1791" i="88" s="1"/>
  <c r="F1791" i="88" s="1"/>
  <c r="P1791" i="88" s="1"/>
  <c r="R1795" i="88"/>
  <c r="F1795" i="88" s="1"/>
  <c r="P1795" i="88" s="1"/>
  <c r="Q1811" i="88"/>
  <c r="R1811" i="88" s="1"/>
  <c r="F1811" i="88" s="1"/>
  <c r="P1811" i="88" s="1"/>
  <c r="Q1851" i="88"/>
  <c r="R1851" i="88" s="1"/>
  <c r="F1851" i="88" s="1"/>
  <c r="P1851" i="88" s="1"/>
  <c r="Q179" i="88"/>
  <c r="R179" i="88" s="1"/>
  <c r="F179" i="88" s="1"/>
  <c r="Q303" i="88"/>
  <c r="R303" i="88" s="1"/>
  <c r="F303" i="88" s="1"/>
  <c r="Q391" i="88"/>
  <c r="R391" i="88" s="1"/>
  <c r="F391" i="88" s="1"/>
  <c r="P391" i="88" s="1"/>
  <c r="Q419" i="88"/>
  <c r="R419" i="88" s="1"/>
  <c r="F419" i="88" s="1"/>
  <c r="P419" i="88" s="1"/>
  <c r="Q623" i="88"/>
  <c r="R623" i="88" s="1"/>
  <c r="F623" i="88" s="1"/>
  <c r="Q755" i="88"/>
  <c r="R755" i="88" s="1"/>
  <c r="F755" i="88" s="1"/>
  <c r="P755" i="88" s="1"/>
  <c r="Q923" i="88"/>
  <c r="R923" i="88" s="1"/>
  <c r="F923" i="88" s="1"/>
  <c r="Q1223" i="88"/>
  <c r="R1223" i="88" s="1"/>
  <c r="F1223" i="88" s="1"/>
  <c r="Q1295" i="88"/>
  <c r="R1295" i="88" s="1"/>
  <c r="F1295" i="88" s="1"/>
  <c r="Q1315" i="88"/>
  <c r="R1315" i="88" s="1"/>
  <c r="F1315" i="88" s="1"/>
  <c r="Q1359" i="88"/>
  <c r="R1359" i="88" s="1"/>
  <c r="F1359" i="88" s="1"/>
  <c r="P1359" i="88" s="1"/>
  <c r="Q1383" i="88"/>
  <c r="R1383" i="88" s="1"/>
  <c r="F1383" i="88" s="1"/>
  <c r="F1439" i="88"/>
  <c r="Q1455" i="88"/>
  <c r="R1455" i="88" s="1"/>
  <c r="F1455" i="88" s="1"/>
  <c r="Q1475" i="88"/>
  <c r="R1475" i="88" s="1"/>
  <c r="F1475" i="88" s="1"/>
  <c r="Q1511" i="88"/>
  <c r="R1511" i="88" s="1"/>
  <c r="F1511" i="88" s="1"/>
  <c r="Q1531" i="88"/>
  <c r="R1531" i="88" s="1"/>
  <c r="F1531" i="88" s="1"/>
  <c r="Q1567" i="88"/>
  <c r="R1567" i="88" s="1"/>
  <c r="F1567" i="88" s="1"/>
  <c r="F1583" i="88"/>
  <c r="F1603" i="88"/>
  <c r="S1603" i="88" s="1"/>
  <c r="T1603" i="88" s="1"/>
  <c r="Q1607" i="88"/>
  <c r="R1607" i="88" s="1"/>
  <c r="F1607" i="88" s="1"/>
  <c r="Q1615" i="88"/>
  <c r="R1615" i="88" s="1"/>
  <c r="F1615" i="88" s="1"/>
  <c r="S1615" i="88" s="1"/>
  <c r="T1615" i="88" s="1"/>
  <c r="Q1647" i="88"/>
  <c r="R1647" i="88" s="1"/>
  <c r="Q1671" i="88"/>
  <c r="R1671" i="88" s="1"/>
  <c r="F1671" i="88" s="1"/>
  <c r="S1671" i="88" s="1"/>
  <c r="T1671" i="88" s="1"/>
  <c r="R1703" i="88"/>
  <c r="F1703" i="88" s="1"/>
  <c r="Q1719" i="88"/>
  <c r="R1719" i="88" s="1"/>
  <c r="F1719" i="88" s="1"/>
  <c r="P1719" i="88" s="1"/>
  <c r="Q1723" i="88"/>
  <c r="R1723" i="88" s="1"/>
  <c r="F1723" i="88" s="1"/>
  <c r="P1723" i="88" s="1"/>
  <c r="Q1739" i="88"/>
  <c r="R1739" i="88" s="1"/>
  <c r="F1739" i="88" s="1"/>
  <c r="P1739" i="88" s="1"/>
  <c r="Q1771" i="88"/>
  <c r="R1771" i="88" s="1"/>
  <c r="F1771" i="88" s="1"/>
  <c r="P1771" i="88" s="1"/>
  <c r="Q1815" i="88"/>
  <c r="R1815" i="88" s="1"/>
  <c r="F1815" i="88" s="1"/>
  <c r="P1815" i="88" s="1"/>
  <c r="S1775" i="88"/>
  <c r="T1775" i="88" s="1"/>
  <c r="Q451" i="88"/>
  <c r="R451" i="88" s="1"/>
  <c r="F451" i="88" s="1"/>
  <c r="Q555" i="88"/>
  <c r="R555" i="88" s="1"/>
  <c r="F555" i="88" s="1"/>
  <c r="Q671" i="88"/>
  <c r="R671" i="88" s="1"/>
  <c r="F671" i="88" s="1"/>
  <c r="Q723" i="88"/>
  <c r="R723" i="88" s="1"/>
  <c r="F723" i="88" s="1"/>
  <c r="Q871" i="88"/>
  <c r="Q883" i="88"/>
  <c r="R883" i="88" s="1"/>
  <c r="F883" i="88" s="1"/>
  <c r="P883" i="88" s="1"/>
  <c r="Q991" i="88"/>
  <c r="R991" i="88" s="1"/>
  <c r="F991" i="88" s="1"/>
  <c r="Q1127" i="88"/>
  <c r="R1127" i="88" s="1"/>
  <c r="F1127" i="88" s="1"/>
  <c r="Q1311" i="88"/>
  <c r="R1311" i="88" s="1"/>
  <c r="F1311" i="88" s="1"/>
  <c r="Q1331" i="88"/>
  <c r="R1331" i="88" s="1"/>
  <c r="F1331" i="88" s="1"/>
  <c r="Q1371" i="88"/>
  <c r="R1371" i="88" s="1"/>
  <c r="F1371" i="88" s="1"/>
  <c r="Q1391" i="88"/>
  <c r="R1391" i="88" s="1"/>
  <c r="F1391" i="88" s="1"/>
  <c r="P1391" i="88" s="1"/>
  <c r="Q1403" i="88"/>
  <c r="R1403" i="88" s="1"/>
  <c r="F1403" i="88" s="1"/>
  <c r="Q1419" i="88"/>
  <c r="R1419" i="88" s="1"/>
  <c r="F1419" i="88" s="1"/>
  <c r="Q1443" i="88"/>
  <c r="R1443" i="88" s="1"/>
  <c r="F1443" i="88" s="1"/>
  <c r="F1459" i="88"/>
  <c r="P1459" i="88" s="1"/>
  <c r="Q1491" i="88"/>
  <c r="R1491" i="88" s="1"/>
  <c r="F1491" i="88" s="1"/>
  <c r="F1523" i="88"/>
  <c r="P1523" i="88" s="1"/>
  <c r="Q1547" i="88"/>
  <c r="R1547" i="88" s="1"/>
  <c r="F1547" i="88" s="1"/>
  <c r="Q1587" i="88"/>
  <c r="R1587" i="88" s="1"/>
  <c r="F1587" i="88" s="1"/>
  <c r="Q1639" i="88"/>
  <c r="R1639" i="88" s="1"/>
  <c r="F1639" i="88" s="1"/>
  <c r="Q1667" i="88"/>
  <c r="R1667" i="88" s="1"/>
  <c r="F1667" i="88" s="1"/>
  <c r="F1687" i="88"/>
  <c r="Q1743" i="88"/>
  <c r="R1743" i="88" s="1"/>
  <c r="F1743" i="88" s="1"/>
  <c r="P1743" i="88" s="1"/>
  <c r="Q1783" i="88"/>
  <c r="R1783" i="88" s="1"/>
  <c r="F1783" i="88" s="1"/>
  <c r="P1783" i="88" s="1"/>
  <c r="Q1807" i="88"/>
  <c r="R1807" i="88" s="1"/>
  <c r="F1807" i="88" s="1"/>
  <c r="P1807" i="88" s="1"/>
  <c r="Q1827" i="88"/>
  <c r="R1827" i="88" s="1"/>
  <c r="F1827" i="88" s="1"/>
  <c r="P1827" i="88" s="1"/>
  <c r="Q1847" i="88"/>
  <c r="R1847" i="88" s="1"/>
  <c r="F1847" i="88" s="1"/>
  <c r="P1847" i="88" s="1"/>
  <c r="Q1883" i="88"/>
  <c r="R1883" i="88" s="1"/>
  <c r="F1883" i="88" s="1"/>
  <c r="P1883" i="88" s="1"/>
  <c r="F1843" i="88"/>
  <c r="P1843" i="88" s="1"/>
  <c r="F1839" i="88"/>
  <c r="P1839" i="88" s="1"/>
  <c r="F1831" i="88"/>
  <c r="P1831" i="88" s="1"/>
  <c r="F1759" i="88"/>
  <c r="P1759" i="88" s="1"/>
  <c r="F1711" i="88"/>
  <c r="F1655" i="88"/>
  <c r="F1539" i="88"/>
  <c r="F1559" i="88"/>
  <c r="F1483" i="88"/>
  <c r="F1479" i="88"/>
  <c r="F1423" i="88"/>
  <c r="F1387" i="88"/>
  <c r="P1387" i="88" s="1"/>
  <c r="F1283" i="88"/>
  <c r="F1319" i="88"/>
  <c r="F1355" i="88"/>
  <c r="F1291" i="88"/>
  <c r="F1279" i="88"/>
  <c r="P1279" i="88" s="1"/>
  <c r="Q791" i="88"/>
  <c r="R791" i="88" s="1"/>
  <c r="F791" i="88" s="1"/>
  <c r="P791" i="88" s="1"/>
  <c r="Q975" i="88"/>
  <c r="R975" i="88" s="1"/>
  <c r="F975" i="88" s="1"/>
  <c r="S975" i="88" s="1"/>
  <c r="T975" i="88" s="1"/>
  <c r="F1011" i="88"/>
  <c r="P1011" i="88" s="1"/>
  <c r="Q399" i="88"/>
  <c r="R399" i="88" s="1"/>
  <c r="F399" i="88" s="1"/>
  <c r="P399" i="88" s="1"/>
  <c r="P947" i="88"/>
  <c r="P963" i="88"/>
  <c r="Q1271" i="88"/>
  <c r="R1271" i="88" s="1"/>
  <c r="S579" i="88"/>
  <c r="P671" i="88"/>
  <c r="S671" i="88"/>
  <c r="T671" i="88" s="1"/>
  <c r="Q819" i="88"/>
  <c r="R819" i="88" s="1"/>
  <c r="F819" i="88" s="1"/>
  <c r="Q851" i="88"/>
  <c r="R851" i="88" s="1"/>
  <c r="F851" i="88" s="1"/>
  <c r="Q167" i="88"/>
  <c r="R167" i="88" s="1"/>
  <c r="F167" i="88" s="1"/>
  <c r="Q203" i="88"/>
  <c r="R203" i="88" s="1"/>
  <c r="F203" i="88" s="1"/>
  <c r="S203" i="88" s="1"/>
  <c r="Q359" i="88"/>
  <c r="R359" i="88" s="1"/>
  <c r="F359" i="88" s="1"/>
  <c r="Q415" i="88"/>
  <c r="R415" i="88" s="1"/>
  <c r="Q455" i="88"/>
  <c r="R455" i="88" s="1"/>
  <c r="Q559" i="88"/>
  <c r="R559" i="88" s="1"/>
  <c r="Q563" i="88"/>
  <c r="R563" i="88" s="1"/>
  <c r="F563" i="88" s="1"/>
  <c r="Q603" i="88"/>
  <c r="R603" i="88" s="1"/>
  <c r="F603" i="88" s="1"/>
  <c r="Q699" i="88"/>
  <c r="R699" i="88" s="1"/>
  <c r="F699" i="88" s="1"/>
  <c r="P699" i="88" s="1"/>
  <c r="Q707" i="88"/>
  <c r="R707" i="88" s="1"/>
  <c r="F707" i="88" s="1"/>
  <c r="P707" i="88" s="1"/>
  <c r="Q759" i="88"/>
  <c r="R759" i="88" s="1"/>
  <c r="F759" i="88" s="1"/>
  <c r="Q811" i="88"/>
  <c r="R811" i="88" s="1"/>
  <c r="F811" i="88" s="1"/>
  <c r="Q847" i="88"/>
  <c r="R847" i="88" s="1"/>
  <c r="F847" i="88" s="1"/>
  <c r="Q903" i="88"/>
  <c r="R903" i="88" s="1"/>
  <c r="F903" i="88" s="1"/>
  <c r="Q943" i="88"/>
  <c r="R943" i="88" s="1"/>
  <c r="F943" i="88" s="1"/>
  <c r="Q1015" i="88"/>
  <c r="R1015" i="88" s="1"/>
  <c r="F1015" i="88" s="1"/>
  <c r="Q1019" i="88"/>
  <c r="R1019" i="88" s="1"/>
  <c r="F1019" i="88" s="1"/>
  <c r="Q1035" i="88"/>
  <c r="R1035" i="88" s="1"/>
  <c r="F1035" i="88" s="1"/>
  <c r="Q1071" i="88"/>
  <c r="R1071" i="88" s="1"/>
  <c r="F1071" i="88" s="1"/>
  <c r="Q1123" i="88"/>
  <c r="R1123" i="88" s="1"/>
  <c r="F1123" i="88" s="1"/>
  <c r="Q1143" i="88"/>
  <c r="R1143" i="88" s="1"/>
  <c r="F1143" i="88" s="1"/>
  <c r="Q1239" i="88"/>
  <c r="R1239" i="88" s="1"/>
  <c r="F1239" i="88" s="1"/>
  <c r="Q91" i="88"/>
  <c r="R91" i="88" s="1"/>
  <c r="F91" i="88" s="1"/>
  <c r="Q147" i="88"/>
  <c r="R147" i="88" s="1"/>
  <c r="F147" i="88" s="1"/>
  <c r="S147" i="88" s="1"/>
  <c r="Q235" i="88"/>
  <c r="R235" i="88" s="1"/>
  <c r="F235" i="88" s="1"/>
  <c r="S235" i="88" s="1"/>
  <c r="Q271" i="88"/>
  <c r="R271" i="88" s="1"/>
  <c r="F271" i="88" s="1"/>
  <c r="P271" i="88" s="1"/>
  <c r="Q315" i="88"/>
  <c r="R315" i="88" s="1"/>
  <c r="Q371" i="88"/>
  <c r="R371" i="88" s="1"/>
  <c r="F371" i="88" s="1"/>
  <c r="P371" i="88" s="1"/>
  <c r="Q443" i="88"/>
  <c r="R443" i="88" s="1"/>
  <c r="F443" i="88" s="1"/>
  <c r="Q607" i="88"/>
  <c r="R607" i="88" s="1"/>
  <c r="Q651" i="88"/>
  <c r="R651" i="88" s="1"/>
  <c r="F651" i="88" s="1"/>
  <c r="P651" i="88" s="1"/>
  <c r="F659" i="88"/>
  <c r="P659" i="88" s="1"/>
  <c r="Q687" i="88"/>
  <c r="R687" i="88" s="1"/>
  <c r="F687" i="88" s="1"/>
  <c r="Q775" i="88"/>
  <c r="R775" i="88" s="1"/>
  <c r="F775" i="88" s="1"/>
  <c r="Q807" i="88"/>
  <c r="R807" i="88" s="1"/>
  <c r="F807" i="88" s="1"/>
  <c r="Q827" i="88"/>
  <c r="R827" i="88" s="1"/>
  <c r="Q863" i="88"/>
  <c r="R863" i="88" s="1"/>
  <c r="F863" i="88" s="1"/>
  <c r="Q875" i="88"/>
  <c r="R875" i="88" s="1"/>
  <c r="F875" i="88" s="1"/>
  <c r="Q887" i="88"/>
  <c r="R887" i="88" s="1"/>
  <c r="F887" i="88" s="1"/>
  <c r="P887" i="88" s="1"/>
  <c r="Q899" i="88"/>
  <c r="R899" i="88" s="1"/>
  <c r="F899" i="88" s="1"/>
  <c r="Q919" i="88"/>
  <c r="R919" i="88" s="1"/>
  <c r="F919" i="88" s="1"/>
  <c r="Q959" i="88"/>
  <c r="R959" i="88" s="1"/>
  <c r="F959" i="88" s="1"/>
  <c r="Q1007" i="88"/>
  <c r="R1007" i="88" s="1"/>
  <c r="F1007" i="88" s="1"/>
  <c r="P1007" i="88" s="1"/>
  <c r="Q1031" i="88"/>
  <c r="R1031" i="88" s="1"/>
  <c r="F1031" i="88" s="1"/>
  <c r="Q1079" i="88"/>
  <c r="R1079" i="88" s="1"/>
  <c r="F1079" i="88" s="1"/>
  <c r="P1079" i="88" s="1"/>
  <c r="Q1087" i="88"/>
  <c r="R1087" i="88" s="1"/>
  <c r="F1087" i="88" s="1"/>
  <c r="S1087" i="88" s="1"/>
  <c r="Q1103" i="88"/>
  <c r="R1103" i="88" s="1"/>
  <c r="F1103" i="88" s="1"/>
  <c r="Q1139" i="88"/>
  <c r="R1139" i="88" s="1"/>
  <c r="F1139" i="88" s="1"/>
  <c r="Q1159" i="88"/>
  <c r="R1159" i="88" s="1"/>
  <c r="F1159" i="88" s="1"/>
  <c r="Q1183" i="88"/>
  <c r="R1183" i="88" s="1"/>
  <c r="F1183" i="88" s="1"/>
  <c r="P1183" i="88" s="1"/>
  <c r="Q1187" i="88"/>
  <c r="R1187" i="88" s="1"/>
  <c r="F1187" i="88" s="1"/>
  <c r="Q1199" i="88"/>
  <c r="R1199" i="88" s="1"/>
  <c r="F1199" i="88" s="1"/>
  <c r="Q1259" i="88"/>
  <c r="R1259" i="88" s="1"/>
  <c r="F1259" i="88" s="1"/>
  <c r="F1271" i="88"/>
  <c r="P1271" i="88" s="1"/>
  <c r="Q135" i="88"/>
  <c r="R135" i="88" s="1"/>
  <c r="F135" i="88" s="1"/>
  <c r="P135" i="88" s="1"/>
  <c r="R307" i="88"/>
  <c r="F307" i="88" s="1"/>
  <c r="R407" i="88"/>
  <c r="F407" i="88" s="1"/>
  <c r="R475" i="88"/>
  <c r="F475" i="88" s="1"/>
  <c r="R507" i="88"/>
  <c r="R539" i="88"/>
  <c r="F539" i="88" s="1"/>
  <c r="Q571" i="88"/>
  <c r="R571" i="88" s="1"/>
  <c r="F571" i="88" s="1"/>
  <c r="Q595" i="88"/>
  <c r="R595" i="88" s="1"/>
  <c r="F595" i="88" s="1"/>
  <c r="Q615" i="88"/>
  <c r="R615" i="88" s="1"/>
  <c r="F615" i="88" s="1"/>
  <c r="P615" i="88" s="1"/>
  <c r="Q719" i="88"/>
  <c r="R719" i="88" s="1"/>
  <c r="F719" i="88" s="1"/>
  <c r="Q735" i="88"/>
  <c r="R735" i="88" s="1"/>
  <c r="F735" i="88" s="1"/>
  <c r="Q739" i="88"/>
  <c r="R739" i="88" s="1"/>
  <c r="F739" i="88" s="1"/>
  <c r="Q823" i="88"/>
  <c r="R823" i="88" s="1"/>
  <c r="F823" i="88" s="1"/>
  <c r="Q843" i="88"/>
  <c r="R843" i="88" s="1"/>
  <c r="F843" i="88" s="1"/>
  <c r="Q1119" i="88"/>
  <c r="R1119" i="88" s="1"/>
  <c r="F1119" i="88" s="1"/>
  <c r="Q1155" i="88"/>
  <c r="R1155" i="88" s="1"/>
  <c r="F1155" i="88" s="1"/>
  <c r="Q1179" i="88"/>
  <c r="R1179" i="88" s="1"/>
  <c r="F1179" i="88" s="1"/>
  <c r="P1179" i="88" s="1"/>
  <c r="Q163" i="88"/>
  <c r="R163" i="88" s="1"/>
  <c r="F163" i="88" s="1"/>
  <c r="S163" i="88" s="1"/>
  <c r="Q211" i="88"/>
  <c r="R211" i="88" s="1"/>
  <c r="F211" i="88" s="1"/>
  <c r="S211" i="88" s="1"/>
  <c r="Q247" i="88"/>
  <c r="R247" i="88" s="1"/>
  <c r="Q299" i="88"/>
  <c r="R299" i="88" s="1"/>
  <c r="F299" i="88" s="1"/>
  <c r="Q463" i="88"/>
  <c r="R463" i="88" s="1"/>
  <c r="F463" i="88" s="1"/>
  <c r="P463" i="88" s="1"/>
  <c r="Q619" i="88"/>
  <c r="R619" i="88" s="1"/>
  <c r="F619" i="88" s="1"/>
  <c r="P619" i="88" s="1"/>
  <c r="Q639" i="88"/>
  <c r="R639" i="88" s="1"/>
  <c r="F639" i="88" s="1"/>
  <c r="Q663" i="88"/>
  <c r="R663" i="88" s="1"/>
  <c r="F663" i="88" s="1"/>
  <c r="F675" i="88"/>
  <c r="Q703" i="88"/>
  <c r="R703" i="88" s="1"/>
  <c r="F703" i="88" s="1"/>
  <c r="P703" i="88" s="1"/>
  <c r="Q795" i="88"/>
  <c r="R795" i="88" s="1"/>
  <c r="F795" i="88" s="1"/>
  <c r="P795" i="88" s="1"/>
  <c r="Q839" i="88"/>
  <c r="R839" i="88" s="1"/>
  <c r="F839" i="88" s="1"/>
  <c r="Q859" i="88"/>
  <c r="R859" i="88" s="1"/>
  <c r="F859" i="88" s="1"/>
  <c r="Q979" i="88"/>
  <c r="R979" i="88" s="1"/>
  <c r="F979" i="88" s="1"/>
  <c r="Q1027" i="88"/>
  <c r="R1027" i="88" s="1"/>
  <c r="F1027" i="88" s="1"/>
  <c r="Q1047" i="88"/>
  <c r="R1047" i="88" s="1"/>
  <c r="F1047" i="88" s="1"/>
  <c r="Q1075" i="88"/>
  <c r="R1075" i="88" s="1"/>
  <c r="F1075" i="88" s="1"/>
  <c r="P1075" i="88" s="1"/>
  <c r="Q1083" i="88"/>
  <c r="R1083" i="88" s="1"/>
  <c r="F1083" i="88" s="1"/>
  <c r="P1083" i="88" s="1"/>
  <c r="Q1099" i="88"/>
  <c r="R1099" i="88" s="1"/>
  <c r="F1099" i="88" s="1"/>
  <c r="Q1171" i="88"/>
  <c r="R1171" i="88" s="1"/>
  <c r="F1171" i="88" s="1"/>
  <c r="Q1215" i="88"/>
  <c r="R1215" i="88" s="1"/>
  <c r="F1215" i="88" s="1"/>
  <c r="Q1275" i="88"/>
  <c r="R1275" i="88" s="1"/>
  <c r="F1275" i="88" s="1"/>
  <c r="P1275" i="88" s="1"/>
  <c r="Q131" i="88"/>
  <c r="R131" i="88" s="1"/>
  <c r="Q403" i="88"/>
  <c r="R403" i="88" s="1"/>
  <c r="F403" i="88" s="1"/>
  <c r="Q611" i="88"/>
  <c r="R611" i="88" s="1"/>
  <c r="F611" i="88" s="1"/>
  <c r="P611" i="88" s="1"/>
  <c r="Q635" i="88"/>
  <c r="R635" i="88" s="1"/>
  <c r="Q655" i="88"/>
  <c r="R655" i="88" s="1"/>
  <c r="F655" i="88" s="1"/>
  <c r="P655" i="88" s="1"/>
  <c r="Q667" i="88"/>
  <c r="R667" i="88" s="1"/>
  <c r="F667" i="88" s="1"/>
  <c r="Q751" i="88"/>
  <c r="R751" i="88" s="1"/>
  <c r="F751" i="88" s="1"/>
  <c r="Q855" i="88"/>
  <c r="R855" i="88" s="1"/>
  <c r="F855" i="88" s="1"/>
  <c r="Q935" i="88"/>
  <c r="R935" i="88" s="1"/>
  <c r="F935" i="88" s="1"/>
  <c r="Q939" i="88"/>
  <c r="R939" i="88" s="1"/>
  <c r="F939" i="88" s="1"/>
  <c r="Q983" i="88"/>
  <c r="R983" i="88" s="1"/>
  <c r="F983" i="88" s="1"/>
  <c r="Q1003" i="88"/>
  <c r="R1003" i="88" s="1"/>
  <c r="F1003" i="88" s="1"/>
  <c r="P1003" i="88" s="1"/>
  <c r="Q1023" i="88"/>
  <c r="R1023" i="88" s="1"/>
  <c r="F1023" i="88" s="1"/>
  <c r="Q1063" i="88"/>
  <c r="R1063" i="88" s="1"/>
  <c r="Q1131" i="88"/>
  <c r="R1131" i="88" s="1"/>
  <c r="F1131" i="88" s="1"/>
  <c r="Q1211" i="88"/>
  <c r="R1211" i="88" s="1"/>
  <c r="F1211" i="88" s="1"/>
  <c r="Q1231" i="88"/>
  <c r="R1231" i="88" s="1"/>
  <c r="F1231" i="88" s="1"/>
  <c r="F1267" i="88"/>
  <c r="Q175" i="88"/>
  <c r="R175" i="88" s="1"/>
  <c r="F175" i="88" s="1"/>
  <c r="S175" i="88" s="1"/>
  <c r="Q207" i="88"/>
  <c r="R207" i="88" s="1"/>
  <c r="F207" i="88" s="1"/>
  <c r="S207" i="88" s="1"/>
  <c r="Q275" i="88"/>
  <c r="R275" i="88" s="1"/>
  <c r="F275" i="88" s="1"/>
  <c r="Q435" i="88"/>
  <c r="R435" i="88" s="1"/>
  <c r="F435" i="88" s="1"/>
  <c r="F447" i="88"/>
  <c r="Q459" i="88"/>
  <c r="R459" i="88" s="1"/>
  <c r="F459" i="88" s="1"/>
  <c r="P459" i="88" s="1"/>
  <c r="Q483" i="88"/>
  <c r="R483" i="88" s="1"/>
  <c r="F483" i="88" s="1"/>
  <c r="Q575" i="88"/>
  <c r="R575" i="88" s="1"/>
  <c r="F575" i="88" s="1"/>
  <c r="Q587" i="88"/>
  <c r="R587" i="88" s="1"/>
  <c r="F587" i="88" s="1"/>
  <c r="Q679" i="88"/>
  <c r="R679" i="88" s="1"/>
  <c r="F679" i="88" s="1"/>
  <c r="R683" i="88"/>
  <c r="F683" i="88" s="1"/>
  <c r="Q747" i="88"/>
  <c r="R747" i="88" s="1"/>
  <c r="Q767" i="88"/>
  <c r="R767" i="88" s="1"/>
  <c r="F767" i="88" s="1"/>
  <c r="Q787" i="88"/>
  <c r="R787" i="88" s="1"/>
  <c r="F787" i="88" s="1"/>
  <c r="Q815" i="88"/>
  <c r="R815" i="88" s="1"/>
  <c r="F815" i="88" s="1"/>
  <c r="Q867" i="88"/>
  <c r="R867" i="88" s="1"/>
  <c r="F867" i="88" s="1"/>
  <c r="R871" i="88"/>
  <c r="F871" i="88" s="1"/>
  <c r="F879" i="88"/>
  <c r="P879" i="88" s="1"/>
  <c r="Q891" i="88"/>
  <c r="R891" i="88" s="1"/>
  <c r="F891" i="88" s="1"/>
  <c r="Q911" i="88"/>
  <c r="R911" i="88" s="1"/>
  <c r="F911" i="88" s="1"/>
  <c r="Q951" i="88"/>
  <c r="R951" i="88" s="1"/>
  <c r="F951" i="88" s="1"/>
  <c r="Q995" i="88"/>
  <c r="R995" i="88" s="1"/>
  <c r="F995" i="88" s="1"/>
  <c r="Q1039" i="88"/>
  <c r="R1039" i="88" s="1"/>
  <c r="F1039" i="88" s="1"/>
  <c r="F1055" i="88"/>
  <c r="Q1059" i="88"/>
  <c r="R1059" i="88" s="1"/>
  <c r="Q1095" i="88"/>
  <c r="R1095" i="88" s="1"/>
  <c r="F1095" i="88" s="1"/>
  <c r="Q1175" i="88"/>
  <c r="R1175" i="88" s="1"/>
  <c r="F1175" i="88" s="1"/>
  <c r="P1175" i="88" s="1"/>
  <c r="Q1191" i="88"/>
  <c r="R1191" i="88" s="1"/>
  <c r="F1191" i="88" s="1"/>
  <c r="R1195" i="88"/>
  <c r="F1195" i="88" s="1"/>
  <c r="Q1227" i="88"/>
  <c r="R1227" i="88" s="1"/>
  <c r="F1227" i="88" s="1"/>
  <c r="Q1251" i="88"/>
  <c r="R1251" i="88" s="1"/>
  <c r="F1251" i="88" s="1"/>
  <c r="Q139" i="88"/>
  <c r="R139" i="88" s="1"/>
  <c r="F139" i="88" s="1"/>
  <c r="P139" i="88" s="1"/>
  <c r="Q155" i="88"/>
  <c r="R155" i="88" s="1"/>
  <c r="F155" i="88" s="1"/>
  <c r="S155" i="88" s="1"/>
  <c r="Q171" i="88"/>
  <c r="R171" i="88" s="1"/>
  <c r="F171" i="88" s="1"/>
  <c r="S171" i="88" s="1"/>
  <c r="Q223" i="88"/>
  <c r="R223" i="88" s="1"/>
  <c r="F223" i="88" s="1"/>
  <c r="S223" i="88" s="1"/>
  <c r="Q335" i="88"/>
  <c r="R335" i="88" s="1"/>
  <c r="F335" i="88" s="1"/>
  <c r="Q363" i="88"/>
  <c r="R363" i="88" s="1"/>
  <c r="F363" i="88" s="1"/>
  <c r="P363" i="88" s="1"/>
  <c r="Q383" i="88"/>
  <c r="R383" i="88" s="1"/>
  <c r="F383" i="88" s="1"/>
  <c r="F411" i="88"/>
  <c r="P411" i="88" s="1"/>
  <c r="R439" i="88"/>
  <c r="F439" i="88" s="1"/>
  <c r="Q467" i="88"/>
  <c r="R467" i="88" s="1"/>
  <c r="F467" i="88" s="1"/>
  <c r="P467" i="88" s="1"/>
  <c r="Q479" i="88"/>
  <c r="R479" i="88" s="1"/>
  <c r="F479" i="88" s="1"/>
  <c r="Q487" i="88"/>
  <c r="R487" i="88" s="1"/>
  <c r="F487" i="88" s="1"/>
  <c r="Q499" i="88"/>
  <c r="R499" i="88" s="1"/>
  <c r="F499" i="88" s="1"/>
  <c r="Q503" i="88"/>
  <c r="R503" i="88" s="1"/>
  <c r="F503" i="88" s="1"/>
  <c r="Q515" i="88"/>
  <c r="R515" i="88" s="1"/>
  <c r="F515" i="88" s="1"/>
  <c r="Q519" i="88"/>
  <c r="R519" i="88" s="1"/>
  <c r="F519" i="88" s="1"/>
  <c r="Q531" i="88"/>
  <c r="R531" i="88" s="1"/>
  <c r="F531" i="88" s="1"/>
  <c r="Q535" i="88"/>
  <c r="R535" i="88" s="1"/>
  <c r="F535" i="88" s="1"/>
  <c r="Q551" i="88"/>
  <c r="R551" i="88" s="1"/>
  <c r="F551" i="88" s="1"/>
  <c r="P551" i="88" s="1"/>
  <c r="F559" i="88"/>
  <c r="Q583" i="88"/>
  <c r="R583" i="88" s="1"/>
  <c r="F583" i="88" s="1"/>
  <c r="Q631" i="88"/>
  <c r="R631" i="88" s="1"/>
  <c r="F631" i="88" s="1"/>
  <c r="Q711" i="88"/>
  <c r="R711" i="88" s="1"/>
  <c r="F711" i="88" s="1"/>
  <c r="Q715" i="88"/>
  <c r="R715" i="88" s="1"/>
  <c r="Q727" i="88"/>
  <c r="R727" i="88" s="1"/>
  <c r="F727" i="88" s="1"/>
  <c r="Q731" i="88"/>
  <c r="R731" i="88" s="1"/>
  <c r="F731" i="88" s="1"/>
  <c r="Q763" i="88"/>
  <c r="R763" i="88" s="1"/>
  <c r="F763" i="88" s="1"/>
  <c r="Q783" i="88"/>
  <c r="R783" i="88" s="1"/>
  <c r="F783" i="88" s="1"/>
  <c r="F827" i="88"/>
  <c r="Q915" i="88"/>
  <c r="R915" i="88" s="1"/>
  <c r="F915" i="88" s="1"/>
  <c r="Q927" i="88"/>
  <c r="R927" i="88" s="1"/>
  <c r="F927" i="88" s="1"/>
  <c r="Q967" i="88"/>
  <c r="R967" i="88" s="1"/>
  <c r="F967" i="88" s="1"/>
  <c r="Q971" i="88"/>
  <c r="R971" i="88" s="1"/>
  <c r="F971" i="88" s="1"/>
  <c r="Q999" i="88"/>
  <c r="R999" i="88" s="1"/>
  <c r="F999" i="88" s="1"/>
  <c r="Q1111" i="88"/>
  <c r="R1111" i="88" s="1"/>
  <c r="F1111" i="88" s="1"/>
  <c r="Q1115" i="88"/>
  <c r="R1115" i="88" s="1"/>
  <c r="F1115" i="88" s="1"/>
  <c r="Q1147" i="88"/>
  <c r="R1147" i="88" s="1"/>
  <c r="F1147" i="88" s="1"/>
  <c r="Q1207" i="88"/>
  <c r="R1207" i="88" s="1"/>
  <c r="F1207" i="88" s="1"/>
  <c r="F1263" i="88"/>
  <c r="F1107" i="88"/>
  <c r="F1063" i="88"/>
  <c r="F1043" i="88"/>
  <c r="F1059" i="88"/>
  <c r="F835" i="88"/>
  <c r="F831" i="88"/>
  <c r="F715" i="88"/>
  <c r="F747" i="88"/>
  <c r="F635" i="88"/>
  <c r="F607" i="88"/>
  <c r="F507" i="88"/>
  <c r="F455" i="88"/>
  <c r="F415" i="88"/>
  <c r="P415" i="88" s="1"/>
  <c r="F247" i="88"/>
  <c r="S247" i="88" s="1"/>
  <c r="Q195" i="88"/>
  <c r="R195" i="88" s="1"/>
  <c r="F195" i="88" s="1"/>
  <c r="S195" i="88" s="1"/>
  <c r="Q215" i="88"/>
  <c r="R215" i="88" s="1"/>
  <c r="F215" i="88" s="1"/>
  <c r="S215" i="88" s="1"/>
  <c r="Q279" i="88"/>
  <c r="R279" i="88" s="1"/>
  <c r="F279" i="88" s="1"/>
  <c r="Q311" i="88"/>
  <c r="R311" i="88" s="1"/>
  <c r="F311" i="88" s="1"/>
  <c r="Q347" i="88"/>
  <c r="R347" i="88" s="1"/>
  <c r="Q387" i="88"/>
  <c r="R387" i="88" s="1"/>
  <c r="F387" i="88" s="1"/>
  <c r="Q79" i="88"/>
  <c r="R79" i="88" s="1"/>
  <c r="F79" i="88" s="1"/>
  <c r="Q239" i="88"/>
  <c r="R239" i="88" s="1"/>
  <c r="F239" i="88" s="1"/>
  <c r="S239" i="88" s="1"/>
  <c r="Q323" i="88"/>
  <c r="R323" i="88" s="1"/>
  <c r="F323" i="88" s="1"/>
  <c r="P323" i="88" s="1"/>
  <c r="Q343" i="88"/>
  <c r="R343" i="88" s="1"/>
  <c r="F343" i="88" s="1"/>
  <c r="Q251" i="88"/>
  <c r="R251" i="88" s="1"/>
  <c r="F251" i="88" s="1"/>
  <c r="S251" i="88" s="1"/>
  <c r="Q339" i="88"/>
  <c r="R339" i="88" s="1"/>
  <c r="F339" i="88" s="1"/>
  <c r="Q187" i="88"/>
  <c r="R187" i="88" s="1"/>
  <c r="F187" i="88" s="1"/>
  <c r="S187" i="88" s="1"/>
  <c r="Q231" i="88"/>
  <c r="R231" i="88" s="1"/>
  <c r="F231" i="88" s="1"/>
  <c r="S231" i="88" s="1"/>
  <c r="Q255" i="88"/>
  <c r="R255" i="88" s="1"/>
  <c r="F255" i="88" s="1"/>
  <c r="S255" i="88" s="1"/>
  <c r="Q295" i="88"/>
  <c r="R295" i="88" s="1"/>
  <c r="F295" i="88" s="1"/>
  <c r="F315" i="88"/>
  <c r="Q331" i="88"/>
  <c r="R331" i="88" s="1"/>
  <c r="F331" i="88" s="1"/>
  <c r="Q355" i="88"/>
  <c r="R355" i="88" s="1"/>
  <c r="F355" i="88" s="1"/>
  <c r="Q367" i="88"/>
  <c r="R367" i="88" s="1"/>
  <c r="F367" i="88" s="1"/>
  <c r="P367" i="88" s="1"/>
  <c r="Q379" i="88"/>
  <c r="R379" i="88" s="1"/>
  <c r="F379" i="88" s="1"/>
  <c r="Q33" i="88"/>
  <c r="R33" i="88" s="1"/>
  <c r="F33" i="88" s="1"/>
  <c r="Q183" i="88"/>
  <c r="R183" i="88" s="1"/>
  <c r="F183" i="88" s="1"/>
  <c r="S183" i="88" s="1"/>
  <c r="Q191" i="88"/>
  <c r="R191" i="88" s="1"/>
  <c r="F191" i="88" s="1"/>
  <c r="S191" i="88" s="1"/>
  <c r="Q243" i="88"/>
  <c r="R243" i="88" s="1"/>
  <c r="F243" i="88" s="1"/>
  <c r="S243" i="88" s="1"/>
  <c r="Q263" i="88"/>
  <c r="R263" i="88" s="1"/>
  <c r="F263" i="88" s="1"/>
  <c r="P263" i="88" s="1"/>
  <c r="Q319" i="88"/>
  <c r="R319" i="88" s="1"/>
  <c r="F319" i="88" s="1"/>
  <c r="P319" i="88" s="1"/>
  <c r="Q375" i="88"/>
  <c r="R375" i="88" s="1"/>
  <c r="F375" i="88" s="1"/>
  <c r="Q159" i="88"/>
  <c r="R159" i="88" s="1"/>
  <c r="F159" i="88" s="1"/>
  <c r="S159" i="88" s="1"/>
  <c r="Q267" i="88"/>
  <c r="R267" i="88" s="1"/>
  <c r="F267" i="88" s="1"/>
  <c r="P267" i="88" s="1"/>
  <c r="Q327" i="88"/>
  <c r="R327" i="88" s="1"/>
  <c r="F327" i="88" s="1"/>
  <c r="P327" i="88" s="1"/>
  <c r="Q395" i="88"/>
  <c r="R395" i="88" s="1"/>
  <c r="F395" i="88" s="1"/>
  <c r="P395" i="88" s="1"/>
  <c r="Q119" i="88"/>
  <c r="R119" i="88" s="1"/>
  <c r="F119" i="88" s="1"/>
  <c r="F131" i="88"/>
  <c r="P131" i="88" s="1"/>
  <c r="Q151" i="88"/>
  <c r="R151" i="88" s="1"/>
  <c r="F151" i="88" s="1"/>
  <c r="S151" i="88" s="1"/>
  <c r="Q199" i="88"/>
  <c r="R199" i="88" s="1"/>
  <c r="F199" i="88" s="1"/>
  <c r="S199" i="88" s="1"/>
  <c r="Q219" i="88"/>
  <c r="R219" i="88" s="1"/>
  <c r="F219" i="88" s="1"/>
  <c r="S219" i="88" s="1"/>
  <c r="Q227" i="88"/>
  <c r="R227" i="88" s="1"/>
  <c r="F227" i="88" s="1"/>
  <c r="S227" i="88" s="1"/>
  <c r="Q259" i="88"/>
  <c r="R259" i="88" s="1"/>
  <c r="F259" i="88" s="1"/>
  <c r="P259" i="88" s="1"/>
  <c r="Q283" i="88"/>
  <c r="R283" i="88" s="1"/>
  <c r="F283" i="88" s="1"/>
  <c r="F347" i="88"/>
  <c r="F351" i="88"/>
  <c r="E291" i="88"/>
  <c r="E235" i="88"/>
  <c r="Q17" i="88"/>
  <c r="R17" i="88" s="1"/>
  <c r="F17" i="88" s="1"/>
  <c r="P17" i="88" s="1"/>
  <c r="Q49" i="88"/>
  <c r="R49" i="88" s="1"/>
  <c r="F49" i="88" s="1"/>
  <c r="Q65" i="88"/>
  <c r="R65" i="88" s="1"/>
  <c r="F65" i="88" s="1"/>
  <c r="Q45" i="88"/>
  <c r="R45" i="88" s="1"/>
  <c r="F45" i="88" s="1"/>
  <c r="Q103" i="88"/>
  <c r="R103" i="88" s="1"/>
  <c r="F103" i="88" s="1"/>
  <c r="Q69" i="88"/>
  <c r="R69" i="88" s="1"/>
  <c r="F69" i="88" s="1"/>
  <c r="Q73" i="88"/>
  <c r="R73" i="88" s="1"/>
  <c r="F73" i="88" s="1"/>
  <c r="Q95" i="88"/>
  <c r="R95" i="88" s="1"/>
  <c r="F95" i="88" s="1"/>
  <c r="Q99" i="88"/>
  <c r="R99" i="88" s="1"/>
  <c r="F99" i="88" s="1"/>
  <c r="Q29" i="88"/>
  <c r="R29" i="88" s="1"/>
  <c r="F29" i="88" s="1"/>
  <c r="Q115" i="88"/>
  <c r="R115" i="88" s="1"/>
  <c r="F115" i="88" s="1"/>
  <c r="Q111" i="88"/>
  <c r="R111" i="88" s="1"/>
  <c r="F111" i="88" s="1"/>
  <c r="Q25" i="88"/>
  <c r="R25" i="88" s="1"/>
  <c r="F25" i="88" s="1"/>
  <c r="Q61" i="88"/>
  <c r="R61" i="88" s="1"/>
  <c r="F61" i="88" s="1"/>
  <c r="Q21" i="88"/>
  <c r="R21" i="88" s="1"/>
  <c r="F21" i="88" s="1"/>
  <c r="Q41" i="88"/>
  <c r="R41" i="88" s="1"/>
  <c r="F41" i="88" s="1"/>
  <c r="Q57" i="88"/>
  <c r="R57" i="88" s="1"/>
  <c r="F57" i="88" s="1"/>
  <c r="Q87" i="88"/>
  <c r="R87" i="88" s="1"/>
  <c r="F87" i="88" s="1"/>
  <c r="Q107" i="88"/>
  <c r="R107" i="88" s="1"/>
  <c r="F107" i="88" s="1"/>
  <c r="Q37" i="88"/>
  <c r="R37" i="88" s="1"/>
  <c r="F37" i="88" s="1"/>
  <c r="Q123" i="88"/>
  <c r="R123" i="88" s="1"/>
  <c r="F123" i="88" s="1"/>
  <c r="Q127" i="88"/>
  <c r="R127" i="88" s="1"/>
  <c r="F127" i="88" s="1"/>
  <c r="Q53" i="88"/>
  <c r="R53" i="88" s="1"/>
  <c r="F53" i="88" s="1"/>
  <c r="Q83" i="88"/>
  <c r="R83" i="88" s="1"/>
  <c r="F83" i="88" s="1"/>
  <c r="P1507" i="88" l="1"/>
  <c r="S1507" i="88"/>
  <c r="T1507" i="88" s="1"/>
  <c r="S1219" i="88"/>
  <c r="T1219" i="88" s="1"/>
  <c r="P207" i="88"/>
  <c r="T1863" i="88"/>
  <c r="T1867" i="88" s="1"/>
  <c r="S1091" i="88"/>
  <c r="T1091" i="88" s="1"/>
  <c r="P1091" i="88"/>
  <c r="P1471" i="88"/>
  <c r="S1471" i="88"/>
  <c r="T1471" i="88" s="1"/>
  <c r="S771" i="88"/>
  <c r="T771" i="88" s="1"/>
  <c r="P771" i="88"/>
  <c r="P179" i="88"/>
  <c r="S179" i="88"/>
  <c r="S1695" i="88"/>
  <c r="T1695" i="88" s="1"/>
  <c r="S987" i="88"/>
  <c r="T987" i="88" s="1"/>
  <c r="P167" i="88"/>
  <c r="S167" i="88"/>
  <c r="T167" i="88" s="1"/>
  <c r="S1623" i="88"/>
  <c r="T1623" i="88" s="1"/>
  <c r="P1623" i="88"/>
  <c r="P143" i="88"/>
  <c r="S691" i="88"/>
  <c r="T691" i="88" s="1"/>
  <c r="S1543" i="88"/>
  <c r="T1543" i="88" s="1"/>
  <c r="P1243" i="88"/>
  <c r="S427" i="88"/>
  <c r="T427" i="88" s="1"/>
  <c r="P1647" i="88"/>
  <c r="S755" i="88"/>
  <c r="T755" i="88" s="1"/>
  <c r="P223" i="88"/>
  <c r="S567" i="88"/>
  <c r="T567" i="88" s="1"/>
  <c r="S1487" i="88"/>
  <c r="T1487" i="88" s="1"/>
  <c r="S1327" i="88"/>
  <c r="T1327" i="88" s="1"/>
  <c r="P975" i="88"/>
  <c r="S1163" i="88"/>
  <c r="T1163" i="88" s="1"/>
  <c r="T143" i="88"/>
  <c r="T223" i="88"/>
  <c r="S1203" i="88"/>
  <c r="T1203" i="88" s="1"/>
  <c r="T207" i="88"/>
  <c r="T187" i="88"/>
  <c r="T579" i="88"/>
  <c r="S1663" i="88"/>
  <c r="T1663" i="88" s="1"/>
  <c r="P1299" i="88"/>
  <c r="S1299" i="88"/>
  <c r="T1299" i="88" s="1"/>
  <c r="P1607" i="88"/>
  <c r="S1607" i="88"/>
  <c r="T1607" i="88" s="1"/>
  <c r="P1547" i="88"/>
  <c r="S1547" i="88"/>
  <c r="T1547" i="88" s="1"/>
  <c r="P1383" i="88"/>
  <c r="S1383" i="88"/>
  <c r="T1383" i="88" s="1"/>
  <c r="S1575" i="88"/>
  <c r="T1575" i="88" s="1"/>
  <c r="P1575" i="88"/>
  <c r="P1195" i="88"/>
  <c r="S1195" i="88"/>
  <c r="T1195" i="88" s="1"/>
  <c r="P1323" i="88"/>
  <c r="S1323" i="88"/>
  <c r="T1323" i="88" s="1"/>
  <c r="P1231" i="88"/>
  <c r="S1231" i="88"/>
  <c r="T1231" i="88" s="1"/>
  <c r="P1567" i="88"/>
  <c r="S1567" i="88"/>
  <c r="T1567" i="88" s="1"/>
  <c r="P1315" i="88"/>
  <c r="S1315" i="88"/>
  <c r="T1315" i="88" s="1"/>
  <c r="P1703" i="88"/>
  <c r="S1703" i="88"/>
  <c r="T1703" i="88" s="1"/>
  <c r="S1531" i="88"/>
  <c r="T1531" i="88" s="1"/>
  <c r="P1531" i="88"/>
  <c r="S1679" i="88"/>
  <c r="T1679" i="88" s="1"/>
  <c r="P1679" i="88"/>
  <c r="P1451" i="88"/>
  <c r="S1451" i="88"/>
  <c r="T1451" i="88" s="1"/>
  <c r="P1511" i="88"/>
  <c r="S1511" i="88"/>
  <c r="T1511" i="88" s="1"/>
  <c r="P1331" i="88"/>
  <c r="S1331" i="88"/>
  <c r="T1331" i="88" s="1"/>
  <c r="P1379" i="88"/>
  <c r="S1379" i="88"/>
  <c r="T1379" i="88" s="1"/>
  <c r="P1683" i="88"/>
  <c r="S1683" i="88"/>
  <c r="T1683" i="88" s="1"/>
  <c r="P1559" i="88"/>
  <c r="S1559" i="88"/>
  <c r="T1559" i="88" s="1"/>
  <c r="P1587" i="88"/>
  <c r="S1587" i="88"/>
  <c r="T1587" i="88" s="1"/>
  <c r="P1675" i="88"/>
  <c r="S1675" i="88"/>
  <c r="T1675" i="88" s="1"/>
  <c r="P1207" i="88"/>
  <c r="S1207" i="88"/>
  <c r="T1207" i="88" s="1"/>
  <c r="P1191" i="88"/>
  <c r="S1191" i="88"/>
  <c r="T1191" i="88" s="1"/>
  <c r="P1455" i="88"/>
  <c r="S1455" i="88"/>
  <c r="T1455" i="88" s="1"/>
  <c r="P1555" i="88"/>
  <c r="S1555" i="88"/>
  <c r="T1555" i="88" s="1"/>
  <c r="P1639" i="88"/>
  <c r="S1639" i="88"/>
  <c r="T1639" i="88" s="1"/>
  <c r="P1579" i="88"/>
  <c r="S1579" i="88"/>
  <c r="T1579" i="88" s="1"/>
  <c r="P1351" i="88"/>
  <c r="S1351" i="88"/>
  <c r="T1351" i="88" s="1"/>
  <c r="P931" i="88"/>
  <c r="S931" i="88"/>
  <c r="T931" i="88" s="1"/>
  <c r="P1627" i="88"/>
  <c r="S1627" i="88"/>
  <c r="T1627" i="88" s="1"/>
  <c r="P1495" i="88"/>
  <c r="S1495" i="88"/>
  <c r="T1495" i="88" s="1"/>
  <c r="P1407" i="88"/>
  <c r="S1407" i="88"/>
  <c r="T1407" i="88" s="1"/>
  <c r="P1687" i="88"/>
  <c r="S1687" i="88"/>
  <c r="T1687" i="88" s="1"/>
  <c r="P1503" i="88"/>
  <c r="S1503" i="88"/>
  <c r="T1503" i="88" s="1"/>
  <c r="P1539" i="88"/>
  <c r="S1539" i="88"/>
  <c r="T1539" i="88" s="1"/>
  <c r="P1667" i="88"/>
  <c r="S1667" i="88"/>
  <c r="T1667" i="88" s="1"/>
  <c r="P1311" i="88"/>
  <c r="S1311" i="88"/>
  <c r="T1311" i="88" s="1"/>
  <c r="P1475" i="88"/>
  <c r="S1475" i="88"/>
  <c r="T1475" i="88" s="1"/>
  <c r="P1427" i="88"/>
  <c r="S1427" i="88"/>
  <c r="T1427" i="88" s="1"/>
  <c r="P1671" i="88"/>
  <c r="P1619" i="88"/>
  <c r="P1283" i="88"/>
  <c r="S1283" i="88"/>
  <c r="T1283" i="88" s="1"/>
  <c r="P1371" i="88"/>
  <c r="S1371" i="88"/>
  <c r="T1371" i="88" s="1"/>
  <c r="P1295" i="88"/>
  <c r="S1295" i="88"/>
  <c r="T1295" i="88" s="1"/>
  <c r="P187" i="88"/>
  <c r="P1211" i="88"/>
  <c r="S1211" i="88"/>
  <c r="T1211" i="88" s="1"/>
  <c r="P1291" i="88"/>
  <c r="S1291" i="88"/>
  <c r="T1291" i="88" s="1"/>
  <c r="P1499" i="88"/>
  <c r="S1499" i="88"/>
  <c r="T1499" i="88" s="1"/>
  <c r="P1551" i="88"/>
  <c r="S1551" i="88"/>
  <c r="T1551" i="88" s="1"/>
  <c r="P1707" i="88"/>
  <c r="S1707" i="88"/>
  <c r="T1707" i="88" s="1"/>
  <c r="P1603" i="88"/>
  <c r="P1443" i="88"/>
  <c r="S1443" i="88"/>
  <c r="T1443" i="88" s="1"/>
  <c r="P1307" i="88"/>
  <c r="S1307" i="88"/>
  <c r="T1307" i="88" s="1"/>
  <c r="P1343" i="88"/>
  <c r="S1343" i="88"/>
  <c r="T1343" i="88" s="1"/>
  <c r="P1239" i="88"/>
  <c r="S1239" i="88"/>
  <c r="T1239" i="88" s="1"/>
  <c r="P1255" i="88"/>
  <c r="S1255" i="88"/>
  <c r="T1255" i="88" s="1"/>
  <c r="P1259" i="88"/>
  <c r="S1259" i="88"/>
  <c r="T1259" i="88" s="1"/>
  <c r="P1347" i="88"/>
  <c r="S1347" i="88"/>
  <c r="T1347" i="88" s="1"/>
  <c r="P1479" i="88"/>
  <c r="S1479" i="88"/>
  <c r="T1479" i="88" s="1"/>
  <c r="P1439" i="88"/>
  <c r="S1439" i="88"/>
  <c r="T1439" i="88" s="1"/>
  <c r="P1447" i="88"/>
  <c r="S1447" i="88"/>
  <c r="T1447" i="88" s="1"/>
  <c r="P1303" i="88"/>
  <c r="S1303" i="88"/>
  <c r="T1303" i="88" s="1"/>
  <c r="P627" i="88"/>
  <c r="S627" i="88"/>
  <c r="T627" i="88" s="1"/>
  <c r="P1571" i="88"/>
  <c r="S1571" i="88"/>
  <c r="T1571" i="88" s="1"/>
  <c r="P1335" i="88"/>
  <c r="S1335" i="88"/>
  <c r="T1335" i="88" s="1"/>
  <c r="P1431" i="88"/>
  <c r="S1431" i="88"/>
  <c r="T1431" i="88" s="1"/>
  <c r="P1711" i="88"/>
  <c r="S1711" i="88"/>
  <c r="T1711" i="88" s="1"/>
  <c r="P1611" i="88"/>
  <c r="S1611" i="88"/>
  <c r="T1611" i="88" s="1"/>
  <c r="S287" i="88"/>
  <c r="T287" i="88" s="1"/>
  <c r="P1263" i="88"/>
  <c r="S1263" i="88"/>
  <c r="T1263" i="88" s="1"/>
  <c r="P1355" i="88"/>
  <c r="S1355" i="88"/>
  <c r="T1355" i="88" s="1"/>
  <c r="P1403" i="88"/>
  <c r="S1403" i="88"/>
  <c r="T1403" i="88" s="1"/>
  <c r="P1483" i="88"/>
  <c r="S1483" i="88"/>
  <c r="T1483" i="88" s="1"/>
  <c r="P1655" i="88"/>
  <c r="S1655" i="88"/>
  <c r="T1655" i="88" s="1"/>
  <c r="P1415" i="88"/>
  <c r="S1415" i="88"/>
  <c r="T1415" i="88" s="1"/>
  <c r="P1435" i="88"/>
  <c r="S1435" i="88"/>
  <c r="T1435" i="88" s="1"/>
  <c r="P1399" i="88"/>
  <c r="S1399" i="88"/>
  <c r="T1399" i="88" s="1"/>
  <c r="P1699" i="88"/>
  <c r="S1699" i="88"/>
  <c r="T1699" i="88" s="1"/>
  <c r="P1535" i="88"/>
  <c r="S1535" i="88"/>
  <c r="T1535" i="88" s="1"/>
  <c r="P1411" i="88"/>
  <c r="S1411" i="88"/>
  <c r="T1411" i="88" s="1"/>
  <c r="P1727" i="88"/>
  <c r="S1727" i="88"/>
  <c r="T1727" i="88" s="1"/>
  <c r="P1563" i="88"/>
  <c r="S1563" i="88"/>
  <c r="T1563" i="88" s="1"/>
  <c r="P1235" i="88"/>
  <c r="S1235" i="88"/>
  <c r="T1235" i="88" s="1"/>
  <c r="P1251" i="88"/>
  <c r="S1251" i="88"/>
  <c r="T1251" i="88" s="1"/>
  <c r="P1247" i="88"/>
  <c r="S1247" i="88"/>
  <c r="T1247" i="88" s="1"/>
  <c r="P1199" i="88"/>
  <c r="S1199" i="88"/>
  <c r="T1199" i="88" s="1"/>
  <c r="P1339" i="88"/>
  <c r="S1339" i="88"/>
  <c r="T1339" i="88" s="1"/>
  <c r="P1419" i="88"/>
  <c r="S1419" i="88"/>
  <c r="T1419" i="88" s="1"/>
  <c r="P1651" i="88"/>
  <c r="S1651" i="88"/>
  <c r="T1651" i="88" s="1"/>
  <c r="P1659" i="88"/>
  <c r="P1731" i="88"/>
  <c r="S1731" i="88"/>
  <c r="T1731" i="88" s="1"/>
  <c r="P1287" i="88"/>
  <c r="S1287" i="88"/>
  <c r="T1287" i="88" s="1"/>
  <c r="P1583" i="88"/>
  <c r="S1583" i="88"/>
  <c r="T1583" i="88" s="1"/>
  <c r="P1643" i="88"/>
  <c r="S1643" i="88"/>
  <c r="T1643" i="88" s="1"/>
  <c r="P1375" i="88"/>
  <c r="S1375" i="88"/>
  <c r="T1375" i="88" s="1"/>
  <c r="P1267" i="88"/>
  <c r="S1267" i="88"/>
  <c r="T1267" i="88" s="1"/>
  <c r="P1227" i="88"/>
  <c r="S1227" i="88"/>
  <c r="T1227" i="88" s="1"/>
  <c r="P1223" i="88"/>
  <c r="S1223" i="88"/>
  <c r="T1223" i="88" s="1"/>
  <c r="P1215" i="88"/>
  <c r="S1215" i="88"/>
  <c r="T1215" i="88" s="1"/>
  <c r="P1187" i="88"/>
  <c r="S1187" i="88"/>
  <c r="T1187" i="88" s="1"/>
  <c r="P1319" i="88"/>
  <c r="S1319" i="88"/>
  <c r="T1319" i="88" s="1"/>
  <c r="P1423" i="88"/>
  <c r="S1423" i="88"/>
  <c r="T1423" i="88" s="1"/>
  <c r="P1615" i="88"/>
  <c r="P1635" i="88"/>
  <c r="S1635" i="88"/>
  <c r="T1635" i="88" s="1"/>
  <c r="P1491" i="88"/>
  <c r="S1491" i="88"/>
  <c r="T1491" i="88" s="1"/>
  <c r="P1527" i="88"/>
  <c r="S1527" i="88"/>
  <c r="T1527" i="88" s="1"/>
  <c r="P1631" i="88"/>
  <c r="S1631" i="88"/>
  <c r="T1631" i="88" s="1"/>
  <c r="P1691" i="88"/>
  <c r="S1691" i="88"/>
  <c r="T1691" i="88" s="1"/>
  <c r="P839" i="88"/>
  <c r="S839" i="88"/>
  <c r="T839" i="88" s="1"/>
  <c r="P867" i="88"/>
  <c r="S867" i="88"/>
  <c r="T867" i="88" s="1"/>
  <c r="P935" i="88"/>
  <c r="S935" i="88"/>
  <c r="T935" i="88" s="1"/>
  <c r="P915" i="88"/>
  <c r="S915" i="88"/>
  <c r="T915" i="88" s="1"/>
  <c r="P439" i="88"/>
  <c r="S439" i="88"/>
  <c r="T439" i="88" s="1"/>
  <c r="P815" i="88"/>
  <c r="S815" i="88"/>
  <c r="T815" i="88" s="1"/>
  <c r="P683" i="88"/>
  <c r="S683" i="88"/>
  <c r="T683" i="88" s="1"/>
  <c r="P435" i="88"/>
  <c r="S435" i="88"/>
  <c r="T435" i="88" s="1"/>
  <c r="P895" i="88"/>
  <c r="S895" i="88"/>
  <c r="T895" i="88" s="1"/>
  <c r="P587" i="88"/>
  <c r="S587" i="88"/>
  <c r="P667" i="88"/>
  <c r="S667" i="88"/>
  <c r="T667" i="88" s="1"/>
  <c r="P623" i="88"/>
  <c r="S623" i="88"/>
  <c r="T623" i="88" s="1"/>
  <c r="P1143" i="88"/>
  <c r="S1143" i="88"/>
  <c r="T1143" i="88" s="1"/>
  <c r="P479" i="88"/>
  <c r="S479" i="88"/>
  <c r="T479" i="88" s="1"/>
  <c r="P407" i="88"/>
  <c r="S407" i="88"/>
  <c r="T407" i="88" s="1"/>
  <c r="P807" i="88"/>
  <c r="S807" i="88"/>
  <c r="T807" i="88" s="1"/>
  <c r="P943" i="88"/>
  <c r="S943" i="88"/>
  <c r="T943" i="88" s="1"/>
  <c r="P763" i="88"/>
  <c r="S763" i="88"/>
  <c r="T763" i="88" s="1"/>
  <c r="P767" i="88"/>
  <c r="S767" i="88"/>
  <c r="T767" i="88" s="1"/>
  <c r="P843" i="88"/>
  <c r="S843" i="88"/>
  <c r="T843" i="88" s="1"/>
  <c r="P511" i="88"/>
  <c r="S511" i="88"/>
  <c r="T511" i="88" s="1"/>
  <c r="P1087" i="88"/>
  <c r="T1087" i="88"/>
  <c r="P1155" i="88"/>
  <c r="S1155" i="88"/>
  <c r="T1155" i="88" s="1"/>
  <c r="P583" i="88"/>
  <c r="S583" i="88"/>
  <c r="P979" i="88"/>
  <c r="S979" i="88"/>
  <c r="T979" i="88" s="1"/>
  <c r="P823" i="88"/>
  <c r="S823" i="88"/>
  <c r="T823" i="88" s="1"/>
  <c r="P967" i="88"/>
  <c r="S967" i="88"/>
  <c r="T967" i="88" s="1"/>
  <c r="P939" i="88"/>
  <c r="S939" i="88"/>
  <c r="T939" i="88" s="1"/>
  <c r="P679" i="88"/>
  <c r="S679" i="88"/>
  <c r="T679" i="88" s="1"/>
  <c r="P727" i="88"/>
  <c r="S727" i="88"/>
  <c r="T727" i="88" s="1"/>
  <c r="P1031" i="88"/>
  <c r="S1031" i="88"/>
  <c r="T1031" i="88" s="1"/>
  <c r="P875" i="88"/>
  <c r="S875" i="88"/>
  <c r="T875" i="88" s="1"/>
  <c r="P403" i="88"/>
  <c r="S403" i="88"/>
  <c r="T403" i="88" s="1"/>
  <c r="P851" i="88"/>
  <c r="S851" i="88"/>
  <c r="T851" i="88" s="1"/>
  <c r="P595" i="88"/>
  <c r="S595" i="88"/>
  <c r="P495" i="88"/>
  <c r="S495" i="88"/>
  <c r="T495" i="88" s="1"/>
  <c r="P631" i="88"/>
  <c r="S631" i="88"/>
  <c r="T631" i="88" s="1"/>
  <c r="P787" i="88"/>
  <c r="S787" i="88"/>
  <c r="T787" i="88" s="1"/>
  <c r="P831" i="88"/>
  <c r="S831" i="88"/>
  <c r="T831" i="88" s="1"/>
  <c r="P847" i="88"/>
  <c r="S847" i="88"/>
  <c r="T847" i="88" s="1"/>
  <c r="P971" i="88"/>
  <c r="S971" i="88"/>
  <c r="T971" i="88" s="1"/>
  <c r="P1059" i="88"/>
  <c r="S1059" i="88"/>
  <c r="T1059" i="88" s="1"/>
  <c r="P1071" i="88"/>
  <c r="S1071" i="88"/>
  <c r="T1071" i="88" s="1"/>
  <c r="P603" i="88"/>
  <c r="S603" i="88"/>
  <c r="P515" i="88"/>
  <c r="S515" i="88"/>
  <c r="T515" i="88" s="1"/>
  <c r="P911" i="88"/>
  <c r="S911" i="88"/>
  <c r="T911" i="88" s="1"/>
  <c r="P447" i="88"/>
  <c r="S447" i="88"/>
  <c r="T447" i="88" s="1"/>
  <c r="P991" i="88"/>
  <c r="S991" i="88"/>
  <c r="T991" i="88" s="1"/>
  <c r="P431" i="88"/>
  <c r="S431" i="88"/>
  <c r="T431" i="88" s="1"/>
  <c r="P819" i="88"/>
  <c r="S819" i="88"/>
  <c r="T819" i="88" s="1"/>
  <c r="P999" i="88"/>
  <c r="S999" i="88"/>
  <c r="T999" i="88" s="1"/>
  <c r="P1051" i="88"/>
  <c r="S1051" i="88"/>
  <c r="T1051" i="88" s="1"/>
  <c r="P1055" i="88"/>
  <c r="S1055" i="88"/>
  <c r="T1055" i="88" s="1"/>
  <c r="P739" i="88"/>
  <c r="S739" i="88"/>
  <c r="T739" i="88" s="1"/>
  <c r="P983" i="88"/>
  <c r="S983" i="88"/>
  <c r="T983" i="88" s="1"/>
  <c r="P523" i="88"/>
  <c r="S523" i="88"/>
  <c r="T523" i="88" s="1"/>
  <c r="P555" i="88"/>
  <c r="S555" i="88"/>
  <c r="P663" i="88"/>
  <c r="S663" i="88"/>
  <c r="T663" i="88" s="1"/>
  <c r="P747" i="88"/>
  <c r="S747" i="88"/>
  <c r="T747" i="88" s="1"/>
  <c r="P871" i="88"/>
  <c r="S871" i="88"/>
  <c r="T871" i="88" s="1"/>
  <c r="P1043" i="88"/>
  <c r="S1043" i="88"/>
  <c r="T1043" i="88" s="1"/>
  <c r="P1127" i="88"/>
  <c r="S1127" i="88"/>
  <c r="T1127" i="88" s="1"/>
  <c r="P499" i="88"/>
  <c r="S499" i="88"/>
  <c r="T499" i="88" s="1"/>
  <c r="P735" i="88"/>
  <c r="S735" i="88"/>
  <c r="T735" i="88" s="1"/>
  <c r="P919" i="88"/>
  <c r="S919" i="88"/>
  <c r="T919" i="88" s="1"/>
  <c r="P1135" i="88"/>
  <c r="S1135" i="88"/>
  <c r="T1135" i="88" s="1"/>
  <c r="P903" i="88"/>
  <c r="S903" i="88"/>
  <c r="T903" i="88" s="1"/>
  <c r="P539" i="88"/>
  <c r="S539" i="88"/>
  <c r="T539" i="88" s="1"/>
  <c r="P1039" i="88"/>
  <c r="S1039" i="88"/>
  <c r="T1039" i="88" s="1"/>
  <c r="P1103" i="88"/>
  <c r="S1103" i="88"/>
  <c r="T1103" i="88" s="1"/>
  <c r="P955" i="88"/>
  <c r="S955" i="88"/>
  <c r="T955" i="88" s="1"/>
  <c r="P507" i="88"/>
  <c r="S507" i="88"/>
  <c r="T507" i="88" s="1"/>
  <c r="P571" i="88"/>
  <c r="S571" i="88"/>
  <c r="P731" i="88"/>
  <c r="S731" i="88"/>
  <c r="T731" i="88" s="1"/>
  <c r="P855" i="88"/>
  <c r="S855" i="88"/>
  <c r="T855" i="88" s="1"/>
  <c r="P1063" i="88"/>
  <c r="S1063" i="88"/>
  <c r="T1063" i="88" s="1"/>
  <c r="P559" i="88"/>
  <c r="S559" i="88"/>
  <c r="P487" i="88"/>
  <c r="S487" i="88"/>
  <c r="T487" i="88" s="1"/>
  <c r="P1035" i="88"/>
  <c r="S1035" i="88"/>
  <c r="T1035" i="88" s="1"/>
  <c r="P575" i="88"/>
  <c r="S575" i="88"/>
  <c r="P1167" i="88"/>
  <c r="S1167" i="88"/>
  <c r="T1167" i="88" s="1"/>
  <c r="P723" i="88"/>
  <c r="S723" i="88"/>
  <c r="T723" i="88" s="1"/>
  <c r="P1123" i="88"/>
  <c r="S1123" i="88"/>
  <c r="T1123" i="88" s="1"/>
  <c r="P811" i="88"/>
  <c r="S811" i="88"/>
  <c r="T811" i="88" s="1"/>
  <c r="P779" i="88"/>
  <c r="S779" i="88"/>
  <c r="T779" i="88" s="1"/>
  <c r="P675" i="88"/>
  <c r="S675" i="88"/>
  <c r="T675" i="88" s="1"/>
  <c r="P423" i="88"/>
  <c r="S423" i="88"/>
  <c r="T423" i="88" s="1"/>
  <c r="P607" i="88"/>
  <c r="S607" i="88"/>
  <c r="P715" i="88"/>
  <c r="S715" i="88"/>
  <c r="T715" i="88" s="1"/>
  <c r="P835" i="88"/>
  <c r="S835" i="88"/>
  <c r="T835" i="88" s="1"/>
  <c r="P951" i="88"/>
  <c r="S951" i="88"/>
  <c r="T951" i="88" s="1"/>
  <c r="P1047" i="88"/>
  <c r="S1047" i="88"/>
  <c r="T1047" i="88" s="1"/>
  <c r="P1171" i="88"/>
  <c r="S1171" i="88"/>
  <c r="T1171" i="88" s="1"/>
  <c r="P995" i="88"/>
  <c r="S995" i="88"/>
  <c r="T995" i="88" s="1"/>
  <c r="P743" i="88"/>
  <c r="S743" i="88"/>
  <c r="T743" i="88" s="1"/>
  <c r="P563" i="88"/>
  <c r="S563" i="88"/>
  <c r="P1131" i="88"/>
  <c r="S1131" i="88"/>
  <c r="T1131" i="88" s="1"/>
  <c r="P719" i="88"/>
  <c r="S719" i="88"/>
  <c r="T719" i="88" s="1"/>
  <c r="P591" i="88"/>
  <c r="S591" i="88"/>
  <c r="P503" i="88"/>
  <c r="S503" i="88"/>
  <c r="T503" i="88" s="1"/>
  <c r="P491" i="88"/>
  <c r="S491" i="88"/>
  <c r="T491" i="88" s="1"/>
  <c r="P451" i="88"/>
  <c r="S451" i="88"/>
  <c r="T451" i="88" s="1"/>
  <c r="P543" i="88"/>
  <c r="S543" i="88"/>
  <c r="T543" i="88" s="1"/>
  <c r="P635" i="88"/>
  <c r="S635" i="88"/>
  <c r="T635" i="88" s="1"/>
  <c r="P751" i="88"/>
  <c r="S751" i="88"/>
  <c r="T751" i="88" s="1"/>
  <c r="P907" i="88"/>
  <c r="S907" i="88"/>
  <c r="T907" i="88" s="1"/>
  <c r="P959" i="88"/>
  <c r="S959" i="88"/>
  <c r="T959" i="88" s="1"/>
  <c r="P1027" i="88"/>
  <c r="S1027" i="88"/>
  <c r="T1027" i="88" s="1"/>
  <c r="P1119" i="88"/>
  <c r="S1119" i="88"/>
  <c r="T1119" i="88" s="1"/>
  <c r="P1147" i="88"/>
  <c r="S1147" i="88"/>
  <c r="T1147" i="88" s="1"/>
  <c r="P927" i="88"/>
  <c r="S927" i="88"/>
  <c r="T927" i="88" s="1"/>
  <c r="P535" i="88"/>
  <c r="S535" i="88"/>
  <c r="T535" i="88" s="1"/>
  <c r="P1015" i="88"/>
  <c r="S1015" i="88"/>
  <c r="T1015" i="88" s="1"/>
  <c r="P475" i="88"/>
  <c r="S475" i="88"/>
  <c r="T475" i="88" s="1"/>
  <c r="P1067" i="88"/>
  <c r="S1067" i="88"/>
  <c r="T1067" i="88" s="1"/>
  <c r="P443" i="88"/>
  <c r="S443" i="88"/>
  <c r="T443" i="88" s="1"/>
  <c r="P527" i="88"/>
  <c r="S527" i="88"/>
  <c r="T527" i="88" s="1"/>
  <c r="P775" i="88"/>
  <c r="S775" i="88"/>
  <c r="T775" i="88" s="1"/>
  <c r="P859" i="88"/>
  <c r="S859" i="88"/>
  <c r="T859" i="88" s="1"/>
  <c r="P899" i="88"/>
  <c r="S899" i="88"/>
  <c r="T899" i="88" s="1"/>
  <c r="P1099" i="88"/>
  <c r="S1099" i="88"/>
  <c r="T1099" i="88" s="1"/>
  <c r="P1115" i="88"/>
  <c r="S1115" i="88"/>
  <c r="T1115" i="88" s="1"/>
  <c r="P647" i="88"/>
  <c r="S647" i="88"/>
  <c r="T647" i="88" s="1"/>
  <c r="P531" i="88"/>
  <c r="S531" i="88"/>
  <c r="T531" i="88" s="1"/>
  <c r="P711" i="88"/>
  <c r="S711" i="88"/>
  <c r="T711" i="88" s="1"/>
  <c r="P1023" i="88"/>
  <c r="S1023" i="88"/>
  <c r="T1023" i="88" s="1"/>
  <c r="P1139" i="88"/>
  <c r="S1139" i="88"/>
  <c r="T1139" i="88" s="1"/>
  <c r="P471" i="88"/>
  <c r="S471" i="88"/>
  <c r="T471" i="88" s="1"/>
  <c r="P863" i="88"/>
  <c r="S863" i="88"/>
  <c r="T863" i="88" s="1"/>
  <c r="P1019" i="88"/>
  <c r="S1019" i="88"/>
  <c r="T1019" i="88" s="1"/>
  <c r="P643" i="88"/>
  <c r="S643" i="88"/>
  <c r="T643" i="88" s="1"/>
  <c r="P783" i="88"/>
  <c r="S783" i="88"/>
  <c r="T783" i="88" s="1"/>
  <c r="P1107" i="88"/>
  <c r="S1107" i="88"/>
  <c r="T1107" i="88" s="1"/>
  <c r="P599" i="88"/>
  <c r="S599" i="88"/>
  <c r="P455" i="88"/>
  <c r="S455" i="88"/>
  <c r="T455" i="88" s="1"/>
  <c r="P291" i="88"/>
  <c r="P483" i="88"/>
  <c r="S483" i="88"/>
  <c r="T483" i="88" s="1"/>
  <c r="P639" i="88"/>
  <c r="S639" i="88"/>
  <c r="T639" i="88" s="1"/>
  <c r="P759" i="88"/>
  <c r="S759" i="88"/>
  <c r="T759" i="88" s="1"/>
  <c r="P803" i="88"/>
  <c r="S803" i="88"/>
  <c r="T803" i="88" s="1"/>
  <c r="P891" i="88"/>
  <c r="S891" i="88"/>
  <c r="T891" i="88" s="1"/>
  <c r="P1159" i="88"/>
  <c r="S1159" i="88"/>
  <c r="T1159" i="88" s="1"/>
  <c r="P1111" i="88"/>
  <c r="S1111" i="88"/>
  <c r="T1111" i="88" s="1"/>
  <c r="P827" i="88"/>
  <c r="S827" i="88"/>
  <c r="T827" i="88" s="1"/>
  <c r="P519" i="88"/>
  <c r="S519" i="88"/>
  <c r="T519" i="88" s="1"/>
  <c r="P1095" i="88"/>
  <c r="S1095" i="88"/>
  <c r="T1095" i="88" s="1"/>
  <c r="P923" i="88"/>
  <c r="S923" i="88"/>
  <c r="T923" i="88" s="1"/>
  <c r="P695" i="88"/>
  <c r="S695" i="88"/>
  <c r="T695" i="88" s="1"/>
  <c r="P1151" i="88"/>
  <c r="S1151" i="88"/>
  <c r="T1151" i="88" s="1"/>
  <c r="P687" i="88"/>
  <c r="S687" i="88"/>
  <c r="T687" i="88" s="1"/>
  <c r="P29" i="88"/>
  <c r="S29" i="88"/>
  <c r="T29" i="88" s="1"/>
  <c r="P33" i="88"/>
  <c r="S33" i="88"/>
  <c r="T33" i="88" s="1"/>
  <c r="P211" i="88"/>
  <c r="P199" i="88"/>
  <c r="P107" i="88"/>
  <c r="S107" i="88"/>
  <c r="T107" i="88" s="1"/>
  <c r="P275" i="88"/>
  <c r="S275" i="88"/>
  <c r="T275" i="88" s="1"/>
  <c r="P25" i="88"/>
  <c r="S25" i="88"/>
  <c r="T25" i="88" s="1"/>
  <c r="P119" i="88"/>
  <c r="S119" i="88"/>
  <c r="T119" i="88" s="1"/>
  <c r="P183" i="88"/>
  <c r="P231" i="88"/>
  <c r="P49" i="88"/>
  <c r="S49" i="88"/>
  <c r="T49" i="88" s="1"/>
  <c r="P151" i="88"/>
  <c r="P283" i="88"/>
  <c r="S283" i="88"/>
  <c r="T283" i="88" s="1"/>
  <c r="P159" i="88"/>
  <c r="P79" i="88"/>
  <c r="S79" i="88"/>
  <c r="T79" i="88" s="1"/>
  <c r="S339" i="88"/>
  <c r="T339" i="88" s="1"/>
  <c r="P339" i="88"/>
  <c r="P299" i="88"/>
  <c r="S299" i="88"/>
  <c r="T299" i="88" s="1"/>
  <c r="P311" i="88"/>
  <c r="S311" i="88"/>
  <c r="T311" i="88" s="1"/>
  <c r="P343" i="88"/>
  <c r="S343" i="88"/>
  <c r="T343" i="88" s="1"/>
  <c r="P61" i="88"/>
  <c r="S61" i="88"/>
  <c r="T61" i="88" s="1"/>
  <c r="P203" i="88"/>
  <c r="P351" i="88"/>
  <c r="S351" i="88"/>
  <c r="T351" i="88" s="1"/>
  <c r="P147" i="88"/>
  <c r="P239" i="88"/>
  <c r="P335" i="88"/>
  <c r="S335" i="88"/>
  <c r="T335" i="88" s="1"/>
  <c r="P315" i="88"/>
  <c r="S315" i="88"/>
  <c r="T315" i="88" s="1"/>
  <c r="P37" i="88"/>
  <c r="S37" i="88"/>
  <c r="T37" i="88" s="1"/>
  <c r="P95" i="88"/>
  <c r="S95" i="88"/>
  <c r="T95" i="88" s="1"/>
  <c r="P295" i="88"/>
  <c r="S295" i="88"/>
  <c r="T295" i="88" s="1"/>
  <c r="P355" i="88"/>
  <c r="S355" i="88"/>
  <c r="T355" i="88" s="1"/>
  <c r="P215" i="88"/>
  <c r="P247" i="88"/>
  <c r="P127" i="88"/>
  <c r="S127" i="88"/>
  <c r="T127" i="88" s="1"/>
  <c r="P347" i="88"/>
  <c r="S347" i="88"/>
  <c r="T347" i="88" s="1"/>
  <c r="P69" i="88"/>
  <c r="S69" i="88"/>
  <c r="T69" i="88" s="1"/>
  <c r="P57" i="88"/>
  <c r="S57" i="88"/>
  <c r="T57" i="88" s="1"/>
  <c r="P91" i="88"/>
  <c r="S91" i="88"/>
  <c r="T91" i="88" s="1"/>
  <c r="P303" i="88"/>
  <c r="S303" i="88"/>
  <c r="T303" i="88" s="1"/>
  <c r="P379" i="88"/>
  <c r="S379" i="88"/>
  <c r="T379" i="88" s="1"/>
  <c r="P387" i="88"/>
  <c r="S387" i="88"/>
  <c r="T387" i="88" s="1"/>
  <c r="P375" i="88"/>
  <c r="S375" i="88"/>
  <c r="T375" i="88" s="1"/>
  <c r="P155" i="88"/>
  <c r="P243" i="88"/>
  <c r="P123" i="88"/>
  <c r="S123" i="88"/>
  <c r="T123" i="88" s="1"/>
  <c r="P111" i="88"/>
  <c r="S111" i="88"/>
  <c r="T111" i="88" s="1"/>
  <c r="T291" i="88"/>
  <c r="P255" i="88"/>
  <c r="P251" i="88"/>
  <c r="P163" i="88"/>
  <c r="P175" i="88"/>
  <c r="P83" i="88"/>
  <c r="S83" i="88"/>
  <c r="T83" i="88" s="1"/>
  <c r="P45" i="88"/>
  <c r="S45" i="88"/>
  <c r="T45" i="88" s="1"/>
  <c r="P219" i="88"/>
  <c r="P191" i="88"/>
  <c r="P65" i="88"/>
  <c r="S65" i="88"/>
  <c r="T65" i="88" s="1"/>
  <c r="P103" i="88"/>
  <c r="S103" i="88"/>
  <c r="T103" i="88" s="1"/>
  <c r="P195" i="88"/>
  <c r="P331" i="88"/>
  <c r="S331" i="88"/>
  <c r="T331" i="88" s="1"/>
  <c r="P359" i="88"/>
  <c r="S359" i="88"/>
  <c r="T359" i="88" s="1"/>
  <c r="P99" i="88"/>
  <c r="S99" i="88"/>
  <c r="T99" i="88" s="1"/>
  <c r="P73" i="88"/>
  <c r="S73" i="88"/>
  <c r="T73" i="88" s="1"/>
  <c r="P227" i="88"/>
  <c r="P87" i="88"/>
  <c r="S87" i="88"/>
  <c r="T87" i="88" s="1"/>
  <c r="P41" i="88"/>
  <c r="S41" i="88"/>
  <c r="T41" i="88" s="1"/>
  <c r="P53" i="88"/>
  <c r="S53" i="88"/>
  <c r="T53" i="88" s="1"/>
  <c r="P21" i="88"/>
  <c r="S21" i="88"/>
  <c r="T21" i="88" s="1"/>
  <c r="P115" i="88"/>
  <c r="S115" i="88"/>
  <c r="T115" i="88" s="1"/>
  <c r="T235" i="88"/>
  <c r="P279" i="88"/>
  <c r="S279" i="88"/>
  <c r="T279" i="88" s="1"/>
  <c r="P383" i="88"/>
  <c r="S383" i="88"/>
  <c r="T383" i="88" s="1"/>
  <c r="P171" i="88"/>
  <c r="P307" i="88"/>
  <c r="S307" i="88"/>
  <c r="T307" i="88" s="1"/>
  <c r="P235" i="88"/>
  <c r="T1735" i="88" l="1"/>
  <c r="T411" i="88"/>
  <c r="T415" i="88" s="1"/>
  <c r="T1591" i="88"/>
  <c r="T1595" i="88" s="1"/>
  <c r="T1459" i="88"/>
  <c r="T1463" i="88" s="1"/>
  <c r="T163" i="88"/>
  <c r="T159" i="88"/>
  <c r="T231" i="88"/>
  <c r="T591" i="88"/>
  <c r="T595" i="88"/>
  <c r="T171" i="88"/>
  <c r="T155" i="88"/>
  <c r="T227" i="88"/>
  <c r="T191" i="88"/>
  <c r="T175" i="88"/>
  <c r="T203" i="88"/>
  <c r="T183" i="88"/>
  <c r="T1715" i="88"/>
  <c r="T1719" i="88" s="1"/>
  <c r="T587" i="88"/>
  <c r="T219" i="88"/>
  <c r="T599" i="88"/>
  <c r="T247" i="88"/>
  <c r="T151" i="88"/>
  <c r="T239" i="88"/>
  <c r="T199" i="88"/>
  <c r="T559" i="88"/>
  <c r="T571" i="88"/>
  <c r="T555" i="88"/>
  <c r="T251" i="88"/>
  <c r="T243" i="88"/>
  <c r="T215" i="88"/>
  <c r="T147" i="88"/>
  <c r="T211" i="88"/>
  <c r="T1003" i="88"/>
  <c r="T1007" i="88" s="1"/>
  <c r="T1515" i="88"/>
  <c r="T1519" i="88" s="1"/>
  <c r="T179" i="88"/>
  <c r="T195" i="88"/>
  <c r="T607" i="88"/>
  <c r="T575" i="88"/>
  <c r="T603" i="88"/>
  <c r="T583" i="88"/>
  <c r="T255" i="88"/>
  <c r="T563" i="88"/>
  <c r="T651" i="88"/>
  <c r="T655" i="88" s="1"/>
  <c r="T879" i="88"/>
  <c r="T883" i="88" s="1"/>
  <c r="T1271" i="88"/>
  <c r="T1275" i="88" s="1"/>
  <c r="T1387" i="88"/>
  <c r="T1391" i="88" s="1"/>
  <c r="T699" i="88"/>
  <c r="T703" i="88" s="1"/>
  <c r="T1359" i="88"/>
  <c r="T1363" i="88" s="1"/>
  <c r="T791" i="88"/>
  <c r="T795" i="88" s="1"/>
  <c r="T1075" i="88"/>
  <c r="T1079" i="88" s="1"/>
  <c r="T547" i="88"/>
  <c r="T459" i="88"/>
  <c r="T463" i="88" s="1"/>
  <c r="T1175" i="88"/>
  <c r="T319" i="88"/>
  <c r="T131" i="88"/>
  <c r="T391" i="88"/>
  <c r="T363" i="88"/>
  <c r="T367" i="88" s="1"/>
  <c r="T551" i="88" l="1"/>
  <c r="T611" i="88"/>
  <c r="T259" i="88"/>
  <c r="T395" i="88"/>
  <c r="T1179" i="88"/>
  <c r="T1743" i="88" l="1"/>
  <c r="T1871" i="88" s="1"/>
  <c r="T1875" i="88" s="1"/>
  <c r="T1879" i="88" s="1"/>
  <c r="T1883" i="88" s="1"/>
  <c r="T1887" i="88" s="1"/>
  <c r="T615" i="88"/>
  <c r="T1739" i="88" l="1"/>
  <c r="D13" i="75" l="1"/>
  <c r="O104" i="74" l="1"/>
  <c r="O103" i="74"/>
  <c r="O102" i="74"/>
  <c r="O101" i="74"/>
  <c r="J101" i="74"/>
  <c r="H101" i="74"/>
  <c r="Q101" i="74" l="1"/>
  <c r="O100" i="74" l="1"/>
  <c r="O99" i="74"/>
  <c r="O98" i="74"/>
  <c r="O97" i="74"/>
  <c r="J97" i="74"/>
  <c r="H97" i="74"/>
  <c r="Q97" i="74" l="1"/>
  <c r="O24" i="74" l="1"/>
  <c r="O23" i="74"/>
  <c r="O22" i="74"/>
  <c r="O21" i="74"/>
  <c r="J21" i="74"/>
  <c r="H21" i="74"/>
  <c r="Q21" i="74" l="1"/>
  <c r="O73" i="74" l="1"/>
  <c r="O74" i="74"/>
  <c r="O75" i="74"/>
  <c r="O76" i="74"/>
  <c r="J73" i="74"/>
  <c r="H73" i="74"/>
  <c r="Q73" i="74" l="1"/>
  <c r="J17" i="81" l="1"/>
  <c r="J21" i="81"/>
  <c r="J25" i="81"/>
  <c r="H17" i="81"/>
  <c r="H21" i="81"/>
  <c r="H25" i="81"/>
  <c r="D15" i="84"/>
  <c r="D13" i="84"/>
  <c r="D24" i="84" l="1"/>
  <c r="E18" i="84"/>
  <c r="E19" i="84" s="1"/>
  <c r="E21" i="84" s="1"/>
  <c r="E23" i="84" s="1"/>
  <c r="F30" i="84" l="1"/>
  <c r="E31" i="84" l="1"/>
  <c r="F29" i="84"/>
  <c r="F31" i="84" s="1"/>
  <c r="D16" i="84" l="1"/>
  <c r="O28" i="81" l="1"/>
  <c r="O27" i="81"/>
  <c r="O26" i="81"/>
  <c r="O25" i="81"/>
  <c r="O20" i="81"/>
  <c r="O19" i="81"/>
  <c r="O18" i="81"/>
  <c r="O17" i="81"/>
  <c r="Q25" i="81" l="1"/>
  <c r="Q17" i="81"/>
  <c r="O45" i="81"/>
  <c r="O24" i="81"/>
  <c r="O23" i="81"/>
  <c r="O22" i="81"/>
  <c r="O21" i="81"/>
  <c r="R14" i="81"/>
  <c r="R41" i="81" l="1"/>
  <c r="F41" i="81" s="1"/>
  <c r="P41" i="81" s="1"/>
  <c r="R37" i="81"/>
  <c r="F37" i="81" s="1"/>
  <c r="P37" i="81" s="1"/>
  <c r="R33" i="81"/>
  <c r="F33" i="81" s="1"/>
  <c r="P33" i="81" s="1"/>
  <c r="F29" i="81"/>
  <c r="P29" i="81" s="1"/>
  <c r="R17" i="81"/>
  <c r="F17" i="81" s="1"/>
  <c r="P17" i="81" s="1"/>
  <c r="Q21" i="81"/>
  <c r="R21" i="81" s="1"/>
  <c r="F21" i="81" s="1"/>
  <c r="P21" i="81" s="1"/>
  <c r="R25" i="81"/>
  <c r="F25" i="81" s="1"/>
  <c r="P25" i="81" s="1"/>
  <c r="P46" i="81" l="1"/>
  <c r="P48" i="81" s="1"/>
  <c r="P50" i="81" s="1"/>
  <c r="P52" i="81" s="1"/>
  <c r="P56" i="81" s="1"/>
  <c r="C13" i="75" l="1"/>
  <c r="F13" i="75" s="1"/>
  <c r="C14" i="84"/>
  <c r="F14" i="84" s="1"/>
  <c r="F9" i="81"/>
  <c r="C13" i="84"/>
  <c r="F13" i="84" s="1"/>
  <c r="C16" i="84" l="1"/>
  <c r="F16" i="84" s="1"/>
  <c r="D17" i="84" l="1"/>
  <c r="D18" i="84" s="1"/>
  <c r="D19" i="84" s="1"/>
  <c r="D21" i="84" s="1"/>
  <c r="D27" i="84" s="1"/>
  <c r="D32" i="84" s="1"/>
  <c r="D33" i="84" s="1"/>
  <c r="D34" i="84" s="1"/>
  <c r="D35" i="84" s="1"/>
  <c r="D36" i="84" s="1"/>
  <c r="D15" i="75" l="1"/>
  <c r="C17" i="84" l="1"/>
  <c r="F17" i="84" s="1"/>
  <c r="O18" i="74" l="1"/>
  <c r="O19" i="74"/>
  <c r="O20" i="74"/>
  <c r="O77" i="74"/>
  <c r="O78" i="74"/>
  <c r="O79" i="74"/>
  <c r="O80" i="74"/>
  <c r="O81" i="74"/>
  <c r="O82" i="74"/>
  <c r="O83" i="74"/>
  <c r="O84" i="74"/>
  <c r="O85" i="74"/>
  <c r="O86" i="74"/>
  <c r="O87" i="74"/>
  <c r="O88" i="74"/>
  <c r="O89" i="74"/>
  <c r="O90" i="74"/>
  <c r="O91" i="74"/>
  <c r="O92" i="74"/>
  <c r="O105" i="74"/>
  <c r="O106" i="74"/>
  <c r="O107" i="74"/>
  <c r="O108" i="74"/>
  <c r="O145" i="74"/>
  <c r="O146" i="74"/>
  <c r="O147" i="74"/>
  <c r="O148" i="74"/>
  <c r="O169" i="74"/>
  <c r="O170" i="74"/>
  <c r="O171" i="74"/>
  <c r="O172" i="74"/>
  <c r="J77" i="74"/>
  <c r="J81" i="74"/>
  <c r="J85" i="74"/>
  <c r="J89" i="74"/>
  <c r="J105" i="74"/>
  <c r="J145" i="74"/>
  <c r="J169" i="74"/>
  <c r="H77" i="74"/>
  <c r="H81" i="74"/>
  <c r="H85" i="74"/>
  <c r="H89" i="74"/>
  <c r="H105" i="74"/>
  <c r="H145" i="74"/>
  <c r="H169" i="74"/>
  <c r="D12" i="2"/>
  <c r="D11" i="2"/>
  <c r="Q169" i="74" l="1"/>
  <c r="Q145" i="74"/>
  <c r="Q85" i="74"/>
  <c r="Q77" i="74"/>
  <c r="Q105" i="74"/>
  <c r="Q89" i="74"/>
  <c r="Q81" i="74"/>
  <c r="D21" i="75"/>
  <c r="E18" i="75"/>
  <c r="E20" i="75" s="1"/>
  <c r="D18" i="75"/>
  <c r="D23" i="75" s="1"/>
  <c r="D28" i="75" s="1"/>
  <c r="D29" i="75" s="1"/>
  <c r="D30" i="75" l="1"/>
  <c r="D31" i="75" l="1"/>
  <c r="D32" i="75" s="1"/>
  <c r="O17" i="74" l="1"/>
  <c r="J17" i="74"/>
  <c r="H17" i="74"/>
  <c r="R14" i="74"/>
  <c r="R181" i="74" s="1"/>
  <c r="F181" i="74" s="1"/>
  <c r="P181" i="74" s="1"/>
  <c r="R153" i="74" l="1"/>
  <c r="F153" i="74" s="1"/>
  <c r="P153" i="74" s="1"/>
  <c r="R133" i="74"/>
  <c r="F133" i="74" s="1"/>
  <c r="P133" i="74" s="1"/>
  <c r="R129" i="74"/>
  <c r="F129" i="74" s="1"/>
  <c r="P129" i="74" s="1"/>
  <c r="R173" i="74"/>
  <c r="F173" i="74" s="1"/>
  <c r="P173" i="74" s="1"/>
  <c r="R185" i="74"/>
  <c r="F185" i="74" s="1"/>
  <c r="P185" i="74" s="1"/>
  <c r="R109" i="74"/>
  <c r="F109" i="74" s="1"/>
  <c r="P109" i="74" s="1"/>
  <c r="R137" i="74"/>
  <c r="F137" i="74" s="1"/>
  <c r="P137" i="74" s="1"/>
  <c r="R113" i="74"/>
  <c r="F113" i="74" s="1"/>
  <c r="P113" i="74" s="1"/>
  <c r="R157" i="74"/>
  <c r="F157" i="74" s="1"/>
  <c r="P157" i="74" s="1"/>
  <c r="R93" i="74"/>
  <c r="F93" i="74" s="1"/>
  <c r="P93" i="74" s="1"/>
  <c r="R45" i="74"/>
  <c r="F45" i="74" s="1"/>
  <c r="P45" i="74" s="1"/>
  <c r="R57" i="74"/>
  <c r="F57" i="74" s="1"/>
  <c r="P57" i="74" s="1"/>
  <c r="R193" i="74"/>
  <c r="F193" i="74" s="1"/>
  <c r="P193" i="74" s="1"/>
  <c r="R197" i="74"/>
  <c r="F197" i="74" s="1"/>
  <c r="P197" i="74" s="1"/>
  <c r="R189" i="74"/>
  <c r="F189" i="74" s="1"/>
  <c r="P189" i="74" s="1"/>
  <c r="R177" i="74"/>
  <c r="F177" i="74" s="1"/>
  <c r="P177" i="74" s="1"/>
  <c r="R149" i="74"/>
  <c r="F149" i="74" s="1"/>
  <c r="P149" i="74" s="1"/>
  <c r="R161" i="74"/>
  <c r="F161" i="74" s="1"/>
  <c r="P161" i="74" s="1"/>
  <c r="R165" i="74"/>
  <c r="F165" i="74" s="1"/>
  <c r="P165" i="74" s="1"/>
  <c r="R141" i="74"/>
  <c r="F141" i="74" s="1"/>
  <c r="P141" i="74" s="1"/>
  <c r="R65" i="74"/>
  <c r="F65" i="74" s="1"/>
  <c r="P65" i="74" s="1"/>
  <c r="R69" i="74"/>
  <c r="F69" i="74" s="1"/>
  <c r="P69" i="74" s="1"/>
  <c r="R61" i="74"/>
  <c r="F61" i="74" s="1"/>
  <c r="P61" i="74" s="1"/>
  <c r="R53" i="74"/>
  <c r="F53" i="74" s="1"/>
  <c r="P53" i="74" s="1"/>
  <c r="R49" i="74"/>
  <c r="F49" i="74" s="1"/>
  <c r="P49" i="74" s="1"/>
  <c r="R25" i="74"/>
  <c r="F25" i="74" s="1"/>
  <c r="P25" i="74" s="1"/>
  <c r="R29" i="74"/>
  <c r="F29" i="74" s="1"/>
  <c r="P29" i="74" s="1"/>
  <c r="R101" i="74"/>
  <c r="F101" i="74" s="1"/>
  <c r="P101" i="74" s="1"/>
  <c r="R97" i="74"/>
  <c r="F97" i="74" s="1"/>
  <c r="P97" i="74" s="1"/>
  <c r="R73" i="74"/>
  <c r="F73" i="74" s="1"/>
  <c r="P73" i="74" s="1"/>
  <c r="R169" i="74"/>
  <c r="F169" i="74" s="1"/>
  <c r="P169" i="74" s="1"/>
  <c r="R81" i="74"/>
  <c r="F81" i="74" s="1"/>
  <c r="P81" i="74" s="1"/>
  <c r="R89" i="74"/>
  <c r="F89" i="74" s="1"/>
  <c r="R105" i="74"/>
  <c r="F105" i="74" s="1"/>
  <c r="P105" i="74" s="1"/>
  <c r="R77" i="74"/>
  <c r="F77" i="74" s="1"/>
  <c r="P77" i="74" s="1"/>
  <c r="R145" i="74"/>
  <c r="F145" i="74" s="1"/>
  <c r="P145" i="74" s="1"/>
  <c r="R85" i="74"/>
  <c r="F85" i="74" s="1"/>
  <c r="P85" i="74" s="1"/>
  <c r="R21" i="74"/>
  <c r="F21" i="74" s="1"/>
  <c r="P21" i="74" s="1"/>
  <c r="Q17" i="74"/>
  <c r="R17" i="74" s="1"/>
  <c r="F17" i="74" s="1"/>
  <c r="P17" i="74" s="1"/>
  <c r="P89" i="74" l="1"/>
  <c r="C15" i="84" l="1"/>
  <c r="F15" i="84" s="1"/>
  <c r="P202" i="74" l="1"/>
  <c r="P204" i="74" s="1"/>
  <c r="P206" i="74" s="1"/>
  <c r="P208" i="74" l="1"/>
  <c r="P210" i="74" s="1"/>
  <c r="C12" i="75" l="1"/>
  <c r="F12" i="75" s="1"/>
  <c r="C12" i="84"/>
  <c r="F12" i="84" s="1"/>
  <c r="F9" i="74"/>
  <c r="C15" i="75" l="1"/>
  <c r="C16" i="75" s="1"/>
  <c r="C18" i="84"/>
  <c r="F18" i="84" s="1"/>
  <c r="C17" i="75" l="1"/>
  <c r="F17" i="75" s="1"/>
  <c r="F33" i="75" s="1"/>
  <c r="F15" i="75"/>
  <c r="C19" i="84"/>
  <c r="C20" i="84" s="1"/>
  <c r="F20" i="84" s="1"/>
  <c r="F37" i="84" s="1"/>
  <c r="F16" i="75" l="1"/>
  <c r="F19" i="84"/>
  <c r="C18" i="75"/>
  <c r="C20" i="75" s="1"/>
  <c r="C21" i="84"/>
  <c r="E26" i="84" s="1"/>
  <c r="F26" i="84" s="1"/>
  <c r="E22" i="75" l="1"/>
  <c r="F22" i="75" s="1"/>
  <c r="C21" i="75"/>
  <c r="F18" i="75"/>
  <c r="F21" i="84"/>
  <c r="C23" i="84"/>
  <c r="F23" i="84" s="1"/>
  <c r="E25" i="84"/>
  <c r="E27" i="84" s="1"/>
  <c r="E32" i="84" s="1"/>
  <c r="E23" i="75" l="1"/>
  <c r="F20" i="75"/>
  <c r="C24" i="84"/>
  <c r="C27" i="84" s="1"/>
  <c r="F25" i="84"/>
  <c r="F21" i="75"/>
  <c r="C23" i="75"/>
  <c r="E33" i="84"/>
  <c r="E34" i="84" s="1"/>
  <c r="E25" i="75" l="1"/>
  <c r="F25" i="75" s="1"/>
  <c r="E26" i="75"/>
  <c r="F26" i="75" s="1"/>
  <c r="D22" i="2" s="1"/>
  <c r="F24" i="84"/>
  <c r="E35" i="84"/>
  <c r="E36" i="84" s="1"/>
  <c r="C28" i="75"/>
  <c r="C29" i="75" s="1"/>
  <c r="F23" i="75"/>
  <c r="F27" i="84"/>
  <c r="C32" i="84"/>
  <c r="E27" i="75" l="1"/>
  <c r="E28" i="75" s="1"/>
  <c r="E29" i="75" s="1"/>
  <c r="F29" i="75" s="1"/>
  <c r="F27" i="75"/>
  <c r="C33" i="84"/>
  <c r="F33" i="84" s="1"/>
  <c r="F32" i="84"/>
  <c r="F28" i="75" l="1"/>
  <c r="E30" i="75"/>
  <c r="C30" i="75"/>
  <c r="C31" i="75" s="1"/>
  <c r="C34" i="84"/>
  <c r="F34" i="84" s="1"/>
  <c r="D21" i="2"/>
  <c r="C35" i="84" l="1"/>
  <c r="F35" i="84" s="1"/>
  <c r="F36" i="84" s="1"/>
  <c r="F30" i="75"/>
  <c r="C32" i="75"/>
  <c r="E31" i="75"/>
  <c r="E32" i="75" s="1"/>
  <c r="C36" i="84" l="1"/>
  <c r="F31" i="75"/>
  <c r="F32" i="75" s="1"/>
  <c r="E8" i="84"/>
  <c r="A20" i="2" l="1"/>
  <c r="E8" i="75"/>
  <c r="T135" i="88" l="1"/>
  <c r="T323" i="88"/>
</calcChain>
</file>

<file path=xl/sharedStrings.xml><?xml version="1.0" encoding="utf-8"?>
<sst xmlns="http://schemas.openxmlformats.org/spreadsheetml/2006/main" count="2724" uniqueCount="1019">
  <si>
    <t>NN</t>
  </si>
  <si>
    <t>x1.02x1.05x</t>
  </si>
  <si>
    <t>E11-135</t>
  </si>
  <si>
    <t>E11-252</t>
  </si>
  <si>
    <t>Р11-225</t>
  </si>
  <si>
    <t>Р11-229</t>
  </si>
  <si>
    <t>շուկա</t>
  </si>
  <si>
    <t>հատ</t>
  </si>
  <si>
    <t>գմ</t>
  </si>
  <si>
    <t>Շինարարական աշխատանքների արժեքը -</t>
  </si>
  <si>
    <t>հազ. դր.</t>
  </si>
  <si>
    <t>Ինդեքսավորումը</t>
  </si>
  <si>
    <t>աշխատավարձին</t>
  </si>
  <si>
    <t>մեք. եւ սարք. շահագործմանը</t>
  </si>
  <si>
    <t>Տրանսպորտային ծախսերի գործակիցը</t>
  </si>
  <si>
    <t>Ծրագրի անվանումը</t>
  </si>
  <si>
    <t>Հիմնավորումը</t>
  </si>
  <si>
    <t>Աշխատանքների անվանումը</t>
  </si>
  <si>
    <t>Չափման միավորը</t>
  </si>
  <si>
    <t>Ծավալը</t>
  </si>
  <si>
    <t>1 միավորի ընդհանուր արժեքը /հազ. դր./</t>
  </si>
  <si>
    <t>Այդ թվում`</t>
  </si>
  <si>
    <t>Ընդհանուր արժեքը</t>
  </si>
  <si>
    <t>Նյութերի արժեքը</t>
  </si>
  <si>
    <t>Աշխատավարձը</t>
  </si>
  <si>
    <t>Մեքենա-մեխ. Շահագործումը</t>
  </si>
  <si>
    <t>Նյութերի ծախսը եւ արժեքը 1 միավորի համար</t>
  </si>
  <si>
    <t>Ըստ նորմերի</t>
  </si>
  <si>
    <t>Գործող գներով</t>
  </si>
  <si>
    <t>Անվանումը</t>
  </si>
  <si>
    <t>Չափման
միավորը</t>
  </si>
  <si>
    <t>Քանակը</t>
  </si>
  <si>
    <t>Արժեքը</t>
  </si>
  <si>
    <t>Հազ. դրամ</t>
  </si>
  <si>
    <t>Ընդամենը /հազ. դր./</t>
  </si>
  <si>
    <t>Վերադիր ծախսեր 13.3%</t>
  </si>
  <si>
    <t>Շահույթ 11%</t>
  </si>
  <si>
    <t>Կառուցողական աշխատանքներ</t>
  </si>
  <si>
    <t>Բլոկերի դատարկությունների լցում B7.5 դասի թեթեւ բետոնով</t>
  </si>
  <si>
    <t>ԲԱՑԱՏՐԱԳԻՐ</t>
  </si>
  <si>
    <t xml:space="preserve">     Նախահաշիվը կազմված ՀՀ քաղաքաշինության նախարարության հրամանով հաստատված</t>
  </si>
  <si>
    <t>«գործող գներով շինարարական աշխատանքների գնահատման կարգի» համաձայն:</t>
  </si>
  <si>
    <t xml:space="preserve">     Կոնստրուկտիվ էլեմենտների նյութածախսերը վերցված են 1984 թվի նորմերով:</t>
  </si>
  <si>
    <t xml:space="preserve">     Հիմնական աշխատավարձը եւ մեքենաների շահագործումը գնահատված են</t>
  </si>
  <si>
    <t>գործակիցներով /ինդեքսներով/`</t>
  </si>
  <si>
    <t>աշխատավարձի համար</t>
  </si>
  <si>
    <t>մեքենաների շահագործման համար</t>
  </si>
  <si>
    <t xml:space="preserve"> 2% պահեստային ծախսեր:</t>
  </si>
  <si>
    <t>հազ. դրամ</t>
  </si>
  <si>
    <t xml:space="preserve">թողարկված տեղեկագրերից, կամ գործող շուկայից: Այդ գները պետք է ճշտվեն շինարարության </t>
  </si>
  <si>
    <t>ընթացքում հաշիվ-ապրանքագրերի հիման վրա:</t>
  </si>
  <si>
    <t>Կազմեց`</t>
  </si>
  <si>
    <t>Գլուխ N2 Շինարարության հիմնական օբյեկտներ</t>
  </si>
  <si>
    <t>Ընդամենը</t>
  </si>
  <si>
    <t>Ընդամենը 2 -- 7 գլուխներով</t>
  </si>
  <si>
    <t>Գլուխ N8 Ժամանակավոր շենքեր եւ կառույցներ</t>
  </si>
  <si>
    <t>Ընդամենը 2 -- 8 գլուխներով</t>
  </si>
  <si>
    <t>Գլուխ N9 Այլ ծախսեր</t>
  </si>
  <si>
    <t>Ձմեռային թանկացումներ</t>
  </si>
  <si>
    <t>Առաջացած աղբի տեղափոխում 0.15%</t>
  </si>
  <si>
    <t>Ընդամենը 2 -- 9 գլուխներով</t>
  </si>
  <si>
    <t>Գլուխ N10 Տնօրենություն</t>
  </si>
  <si>
    <t>Տեխնիկական հսկողություն</t>
  </si>
  <si>
    <t>Հեղինակային հսկողություն</t>
  </si>
  <si>
    <t>Ընդամենը 2 -- 10 գլուխներով</t>
  </si>
  <si>
    <t>Չնախատեսված ծախսեր 3%</t>
  </si>
  <si>
    <t>ԱԱՀ 20%</t>
  </si>
  <si>
    <t>Այդ թվում վերադարձի գումարը</t>
  </si>
  <si>
    <t>ԱՄՓՈՓ ՆԱԽԱՀԱՇԻՎ</t>
  </si>
  <si>
    <t>Ընդամենը ամփոփ նախահաշվով-</t>
  </si>
  <si>
    <t>Շին.-մոնտաժային աշխատանքներ (հազար դրամ)</t>
  </si>
  <si>
    <t>Այլ ծախսեր         (հազար դրամ)</t>
  </si>
  <si>
    <t>Ընդամենը (հազար դրամ)</t>
  </si>
  <si>
    <r>
      <t>մ</t>
    </r>
    <r>
      <rPr>
        <vertAlign val="superscript"/>
        <sz val="8"/>
        <rFont val="Tahoma"/>
        <family val="2"/>
        <charset val="204"/>
      </rPr>
      <t>3</t>
    </r>
  </si>
  <si>
    <r>
      <t>մ</t>
    </r>
    <r>
      <rPr>
        <vertAlign val="superscript"/>
        <sz val="8"/>
        <rFont val="Tahoma"/>
        <family val="2"/>
        <charset val="204"/>
      </rPr>
      <t>2</t>
    </r>
  </si>
  <si>
    <t>տ</t>
  </si>
  <si>
    <t>ամրան</t>
  </si>
  <si>
    <r>
      <t>մ</t>
    </r>
    <r>
      <rPr>
        <vertAlign val="superscript"/>
        <sz val="8"/>
        <rFont val="Tahoma"/>
        <family val="2"/>
        <charset val="204"/>
      </rPr>
      <t>2</t>
    </r>
    <r>
      <rPr>
        <sz val="10"/>
        <rFont val="Arial"/>
        <family val="2"/>
        <charset val="204"/>
      </rPr>
      <t/>
    </r>
  </si>
  <si>
    <t>կգ</t>
  </si>
  <si>
    <t>էլեկտրոդ</t>
  </si>
  <si>
    <t>ծեփամածիկ</t>
  </si>
  <si>
    <t>խողովակ</t>
  </si>
  <si>
    <t>Բացատրագիր</t>
  </si>
  <si>
    <t>Ամփոփ նախահաշիվ</t>
  </si>
  <si>
    <t>ԲՈՎԱՆԴԱԿՈՒԹՅՈՒՆ</t>
  </si>
  <si>
    <t>շաղախ</t>
  </si>
  <si>
    <t>կ-տ</t>
  </si>
  <si>
    <t>ջուր</t>
  </si>
  <si>
    <r>
      <t>մ</t>
    </r>
    <r>
      <rPr>
        <vertAlign val="superscript"/>
        <sz val="8"/>
        <rFont val="Tahoma"/>
        <family val="2"/>
        <charset val="204"/>
      </rPr>
      <t>2</t>
    </r>
    <r>
      <rPr>
        <sz val="10"/>
        <rFont val="Arial"/>
        <family val="2"/>
      </rPr>
      <t/>
    </r>
  </si>
  <si>
    <t>Պատուհանագոգերի տեղադրում</t>
  </si>
  <si>
    <t>Հատակներ</t>
  </si>
  <si>
    <t xml:space="preserve">Դռների ալյումինե շեմեր, փոշեներկված </t>
  </si>
  <si>
    <t>Ներքին հարդարում</t>
  </si>
  <si>
    <t>Քանդման եւ ապամոնտաժման աշխատանքներ</t>
  </si>
  <si>
    <t>բացվող</t>
  </si>
  <si>
    <t>պատուհանագոգ</t>
  </si>
  <si>
    <t>սոսոինձ</t>
  </si>
  <si>
    <t>Լատեքս. ներկ</t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</si>
  <si>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</si>
  <si>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կախ. առաստաղ</t>
  </si>
  <si>
    <t>հիմնակմախք</t>
  </si>
  <si>
    <t>ծրագրի ընդհանուր նախահաշվային արժեքը կազմում է</t>
  </si>
  <si>
    <r>
      <t>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
բաց-վածք</t>
    </r>
  </si>
  <si>
    <t>ցանց</t>
  </si>
  <si>
    <t>թեթ. բետոն B7.5</t>
  </si>
  <si>
    <t>ալյումինե շեմեր</t>
  </si>
  <si>
    <t>E15-82</t>
  </si>
  <si>
    <t>հախճասալ</t>
  </si>
  <si>
    <t>E15-260</t>
  </si>
  <si>
    <t>Ալյումինե անկյունակներ հախճասալի համար</t>
  </si>
  <si>
    <t>ալյումինե</t>
  </si>
  <si>
    <t>անկյունակներ</t>
  </si>
  <si>
    <t>բետոն B15</t>
  </si>
  <si>
    <t>կաղապարամած</t>
  </si>
  <si>
    <t>տախտակներ</t>
  </si>
  <si>
    <t>E8-169</t>
  </si>
  <si>
    <t>բլոկեր</t>
  </si>
  <si>
    <t>E8-150</t>
  </si>
  <si>
    <t>E8-59</t>
  </si>
  <si>
    <t>Միջնորմների շարվածքի ամրանավորում</t>
  </si>
  <si>
    <t>E6-170</t>
  </si>
  <si>
    <t>E46-109</t>
  </si>
  <si>
    <t>E46-119
E46-120</t>
  </si>
  <si>
    <t>E12-288
K=0.5</t>
  </si>
  <si>
    <t>Հատակի ցեմենտ-ավազային շերտի քանդում 50մմ հաստության</t>
  </si>
  <si>
    <t>Հախճասալի քանդում ցեմենտ-ավազային սվաղի հետ միասին</t>
  </si>
  <si>
    <r>
      <t>E9-34
K</t>
    </r>
    <r>
      <rPr>
        <vertAlign val="subscript"/>
        <sz val="8"/>
        <rFont val="Tahoma"/>
        <family val="2"/>
        <charset val="204"/>
      </rPr>
      <t>1</t>
    </r>
    <r>
      <rPr>
        <sz val="8"/>
        <rFont val="Tahoma"/>
        <family val="2"/>
        <charset val="204"/>
      </rPr>
      <t>=0.6 
K</t>
    </r>
    <r>
      <rPr>
        <vertAlign val="sub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>=0.5 
կիր.</t>
    </r>
  </si>
  <si>
    <t>E46-122</t>
  </si>
  <si>
    <t>Փայտյա պատուհանների ապամոնտաժում, պատուհանագոգով</t>
  </si>
  <si>
    <t>P9-122
K=0.6
K=0.7</t>
  </si>
  <si>
    <t>E46-35</t>
  </si>
  <si>
    <t>~տեխնիկական հսկողությունը</t>
  </si>
  <si>
    <t>~հեղինակային հսկողությունը</t>
  </si>
  <si>
    <t>հազ. դրամ, որոնց մեջ ներառված են.</t>
  </si>
  <si>
    <t>չբացվող</t>
  </si>
  <si>
    <t>Պատուհաններ</t>
  </si>
  <si>
    <t>մ/պ պատուհան</t>
  </si>
  <si>
    <t>Բարդ փականի եւ սովորականի գնային տարբերությունը</t>
  </si>
  <si>
    <t>գնային տար-</t>
  </si>
  <si>
    <t>բերություն</t>
  </si>
  <si>
    <t>E10-104</t>
  </si>
  <si>
    <t>Միջնորմերի կառուցում թեթեւաբետոնե  բլոկներից 100մմ հաստությամբ</t>
  </si>
  <si>
    <t>Ե/բ միաձույլ բարավորի պատրաստում B15 դասի բետոնից /b=100մմ/</t>
  </si>
  <si>
    <t>հեղույս</t>
  </si>
  <si>
    <t>Կախովի առաստաղի պատրաստում շերտավոր պլաստիկից, մետաղական հիմնակմախքով</t>
  </si>
  <si>
    <t>Ճարտարապետաշինարարական մաս</t>
  </si>
  <si>
    <t>միջին աշխատավարձի չափով:</t>
  </si>
  <si>
    <t>Միջնորմների կառուցում</t>
  </si>
  <si>
    <t>ՄԴՖ-ից դուռ</t>
  </si>
  <si>
    <t>E10-105</t>
  </si>
  <si>
    <t>ծխնիներ</t>
  </si>
  <si>
    <t>Պլաստմասե սպիտակ պատուհանագոգերի արժեքը B=400մմ</t>
  </si>
  <si>
    <t>E11-55
E11-56</t>
  </si>
  <si>
    <t>E11-201</t>
  </si>
  <si>
    <t>սոսինձ</t>
  </si>
  <si>
    <t>E34-388
K=0.5</t>
  </si>
  <si>
    <t>Կախովի առաստաղի պատրաստում «Արմստրոնգ» տիպի, մետաղական հիմնակմախքով</t>
  </si>
  <si>
    <t>E34-388
K=0.3</t>
  </si>
  <si>
    <t>Սասրքավորում-ներ (հազար դրամ)</t>
  </si>
  <si>
    <t>1x0.5=0.5%</t>
  </si>
  <si>
    <t>0.6x0.5=0.3%</t>
  </si>
  <si>
    <t xml:space="preserve">                                     Կազմեց</t>
  </si>
  <si>
    <t xml:space="preserve">Պայմանագիր    </t>
  </si>
  <si>
    <t xml:space="preserve">      *Ապամոնտաժված պիտանի նյութերը պահեստավորվում են եւ օգտագործվում են պատվիրատուի</t>
  </si>
  <si>
    <t>հայացողությամբ</t>
  </si>
  <si>
    <t xml:space="preserve">      **Որոշ նյութերի գները, տեղեկագրում չլինելու պատճառով, ընդունած են պայմանական նախկինում </t>
  </si>
  <si>
    <t>ալյումինե դուռ</t>
  </si>
  <si>
    <t>8-603-1</t>
  </si>
  <si>
    <t>լուսատու</t>
  </si>
  <si>
    <t>8-604-4</t>
  </si>
  <si>
    <t>8-591-7</t>
  </si>
  <si>
    <t>վարդակ</t>
  </si>
  <si>
    <t>8-591-10</t>
  </si>
  <si>
    <t>անջատիչ</t>
  </si>
  <si>
    <t>8-591-2</t>
  </si>
  <si>
    <t>տուփ</t>
  </si>
  <si>
    <t>Այդ թվում սարքավորումներ -</t>
  </si>
  <si>
    <t>Բաշխիչ պլաստմասե վահանի տեղադրում 24 մոդուլի</t>
  </si>
  <si>
    <t>վահան</t>
  </si>
  <si>
    <t>ավտ.-անջատիչ</t>
  </si>
  <si>
    <t>8-525-2</t>
  </si>
  <si>
    <t>8-525-1</t>
  </si>
  <si>
    <t>Ավտոմատ անջատիչ միաֆազ 32Ա</t>
  </si>
  <si>
    <t>մալուխ</t>
  </si>
  <si>
    <t>8-149-1</t>
  </si>
  <si>
    <t>Սարքավորումներ</t>
  </si>
  <si>
    <t>Ներքին Էլեկտրամատակարարում և էլեկտրալուսավորություն</t>
  </si>
  <si>
    <t>նախ N1-1</t>
  </si>
  <si>
    <t>նախ N1-2</t>
  </si>
  <si>
    <t>Մեկստեղնավոր անջատիչների տեղադրում</t>
  </si>
  <si>
    <t>Տուփեր անջատիչների և վարդակների տեղադրման համար</t>
  </si>
  <si>
    <t>8-417-5</t>
  </si>
  <si>
    <t>ամրակ</t>
  </si>
  <si>
    <t>Երկստեղնավոր անջատիչների տեղադրում 16Ա, 220Վ</t>
  </si>
  <si>
    <t>Е20-743</t>
  </si>
  <si>
    <t>օդամուղ</t>
  </si>
  <si>
    <t>Նախահաշիվ N1-2</t>
  </si>
  <si>
    <t>E46-99</t>
  </si>
  <si>
    <t>Սանհանգույցի բետոնե թումբերի քանդում</t>
  </si>
  <si>
    <t xml:space="preserve">E6-86 </t>
  </si>
  <si>
    <t>Ամրանային ցանցի տեղադրում</t>
  </si>
  <si>
    <t>գիպսոնիտ</t>
  </si>
  <si>
    <t>E15-277</t>
  </si>
  <si>
    <t>Ներքին շեպերի սվաղում ցեմենտ-ավազային շաղախով</t>
  </si>
  <si>
    <t>Պատերի երեսապատում հախճասալով
/բարձրորակ, իսպանական արտադրության կամ համարժեք/</t>
  </si>
  <si>
    <t>բարձ․ գունանյութ</t>
  </si>
  <si>
    <t>լիտր</t>
  </si>
  <si>
    <t>E10-288 կիր.</t>
  </si>
  <si>
    <t>գ/ս/թ սալեր</t>
  </si>
  <si>
    <t>մետ. հ/կմախք</t>
  </si>
  <si>
    <t>ի/պ պտւտակներ</t>
  </si>
  <si>
    <t>Սվաղի ցինկապատ անկյունակներ</t>
  </si>
  <si>
    <t>ցինկ․</t>
  </si>
  <si>
    <t>Բաշխիչ պլաստմասե վահանի տեղադրում 12 մոդուլի</t>
  </si>
  <si>
    <t>Ավտոմատ անջատիչ եռաֆազ 40Ա</t>
  </si>
  <si>
    <t>Ավտոմատ անջատիչ միաֆազ 40Ա</t>
  </si>
  <si>
    <t>E8-140</t>
  </si>
  <si>
    <t>երեսակալով</t>
  </si>
  <si>
    <t>ալյումինե վիտր․</t>
  </si>
  <si>
    <t>E15-77</t>
  </si>
  <si>
    <t>յուղաներկ</t>
  </si>
  <si>
    <t>տրորված ներկ</t>
  </si>
  <si>
    <t>օլիֆ</t>
  </si>
  <si>
    <t>Խողովակների քողարում ջրակայուն գիպսաստվարաթղթե 12․5մմ հաստ. սալերով, մետաղական 
հիմնակմախքի պատրաստմամբ</t>
  </si>
  <si>
    <t>ճաղաշար</t>
  </si>
  <si>
    <t xml:space="preserve">Գ. Գրիգորյան    </t>
  </si>
  <si>
    <t xml:space="preserve">Լ. Գրիգորյան    </t>
  </si>
  <si>
    <t>Փոքր ծավալի համար 1%</t>
  </si>
  <si>
    <t>1․8%</t>
  </si>
  <si>
    <t>Խողովակների յուղաներկում 
2 շերտ</t>
  </si>
  <si>
    <t>8-612-7</t>
  </si>
  <si>
    <t>Ավտոմատ անջատիչ միաֆազ 25Ա</t>
  </si>
  <si>
    <t>Ավտոմատ անջատիչ միաֆազ 16Ա</t>
  </si>
  <si>
    <t>Ավտոմատ անջատիչ միաֆազ 10Ա</t>
  </si>
  <si>
    <r>
      <t>ВВГ</t>
    </r>
    <r>
      <rPr>
        <vertAlign val="subscript"/>
        <sz val="8"/>
        <rFont val="Tahoma"/>
        <family val="2"/>
        <charset val="204"/>
      </rPr>
      <t>НГ</t>
    </r>
    <r>
      <rPr>
        <sz val="8"/>
        <rFont val="Tahoma"/>
        <family val="2"/>
        <charset val="204"/>
      </rPr>
      <t>-1 5x10մմ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</si>
  <si>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r>
      <t>ВВГ</t>
    </r>
    <r>
      <rPr>
        <vertAlign val="subscript"/>
        <sz val="8"/>
        <rFont val="Tahoma"/>
        <family val="2"/>
        <charset val="204"/>
      </rPr>
      <t>НГ</t>
    </r>
    <r>
      <rPr>
        <sz val="8"/>
        <rFont val="Tahoma"/>
        <family val="2"/>
        <charset val="204"/>
      </rPr>
      <t>-1 3x2․5մմ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</si>
  <si>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r>
      <t>ВВГ</t>
    </r>
    <r>
      <rPr>
        <vertAlign val="subscript"/>
        <sz val="8"/>
        <rFont val="Tahoma"/>
        <family val="2"/>
        <charset val="204"/>
      </rPr>
      <t>НГ</t>
    </r>
    <r>
      <rPr>
        <sz val="8"/>
        <rFont val="Tahoma"/>
        <family val="2"/>
        <charset val="204"/>
      </rPr>
      <t>-1 3x1․5մմ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</si>
  <si>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t>«Ելք» ցույց տվող ուղեցույց լուսատուներ մարտկոցով, 9վտ հզորությամբ</t>
  </si>
  <si>
    <t>պվք/խողովակ</t>
  </si>
  <si>
    <t>8-601-2
K=0.4</t>
  </si>
  <si>
    <t>Լուսատուների ապամոնտաժում</t>
  </si>
  <si>
    <t>8-591-7
K=0.4</t>
  </si>
  <si>
    <t xml:space="preserve">Վարդակների ապամոնտաժում </t>
  </si>
  <si>
    <t>Е20-744</t>
  </si>
  <si>
    <t>ճկուն միացում</t>
  </si>
  <si>
    <t>Е20-474</t>
  </si>
  <si>
    <t>հակադարձ</t>
  </si>
  <si>
    <t>փական</t>
  </si>
  <si>
    <t>Օդի արագության կարգավորիչի տեղադրում</t>
  </si>
  <si>
    <t xml:space="preserve">արագության </t>
  </si>
  <si>
    <t>կարգավորիչ</t>
  </si>
  <si>
    <t>Е20-409</t>
  </si>
  <si>
    <t>Կլոր ճաղաշար Փ125մմ</t>
  </si>
  <si>
    <t>ճաղավանդակ</t>
  </si>
  <si>
    <t>անցում</t>
  </si>
  <si>
    <t>E16-263
K=0.5</t>
  </si>
  <si>
    <t>Խողովակաշարի անցկացում պոլիպրոպիլենային խողովակներից        
Փ25x2.3մմ հիդրավլիկ փորձարկումով</t>
  </si>
  <si>
    <t>E16-262
K=0.5</t>
  </si>
  <si>
    <t>Խողովակաշարի անցկացում պոլիպրոպիլենային խողովակներից
Փ20x1.9մմ, հիդրավլիկ փորձարկումով</t>
  </si>
  <si>
    <t>12-811-1</t>
  </si>
  <si>
    <t>Ճկուն խողովակ զուգարանակոնքի տակառիկի համար</t>
  </si>
  <si>
    <t>ճկախողովակ</t>
  </si>
  <si>
    <t>Ճկուն խողովակ լվացարանակոնքերի համար</t>
  </si>
  <si>
    <t>սիֆոն</t>
  </si>
  <si>
    <t>անկյունակ</t>
  </si>
  <si>
    <t>E22-312</t>
  </si>
  <si>
    <t>Համակարգի լվացում, ախտահանում</t>
  </si>
  <si>
    <t>P19-1</t>
  </si>
  <si>
    <t>E17-53</t>
  </si>
  <si>
    <t>Խոհանոցային կոնքի խառնիչի տեղադրում</t>
  </si>
  <si>
    <t>խառնիչ</t>
  </si>
  <si>
    <t>P19-69
P19-5</t>
  </si>
  <si>
    <t>P19-70</t>
  </si>
  <si>
    <t>Զուգարանակոնքի ապամոնտաժում</t>
  </si>
  <si>
    <t>E16-34</t>
  </si>
  <si>
    <t xml:space="preserve">Խողովակաշարի անցկացում կոյուղու պոլիվինիլքլորիդե խողովակներից, սեղմիչ օղակներով Փ 110մմ, հիդրավլիկ փորձարկումով </t>
  </si>
  <si>
    <t>E16-33</t>
  </si>
  <si>
    <t>Խողովակաշարի անցկացում կոյուղու պոլիվինիլքլորիդե խողովակներից, սեղմիչ օղակներով Փ 50մմ, հիդրավլիկ փորձարկումով</t>
  </si>
  <si>
    <t>E17-61</t>
  </si>
  <si>
    <t>Կերամիկական զուգարանակոնքերի տեղադրում լվացման տակառիկով</t>
  </si>
  <si>
    <t>զուգարանակոնք</t>
  </si>
  <si>
    <t>E22-365</t>
  </si>
  <si>
    <t>ձեւավոր մաս</t>
  </si>
  <si>
    <t>Կոյուղու պոլիվինիլքլորդե ձեւավոր մասեր Փ 110մմ</t>
  </si>
  <si>
    <t>Կոյուղու պոլիվինիլքլորդե ձեւավոր մասեր Փ 50մմ</t>
  </si>
  <si>
    <t>E20-696</t>
  </si>
  <si>
    <t>Մետաղակոնստրուկցիաներ խողովակների ամրացման համար</t>
  </si>
  <si>
    <t>մ/կոնստրուկց.</t>
  </si>
  <si>
    <t>Ջրամատակարարման ցանց</t>
  </si>
  <si>
    <t>նախ N1-3</t>
  </si>
  <si>
    <t>Կոյուղու ցանց</t>
  </si>
  <si>
    <t>նախ N1-4</t>
  </si>
  <si>
    <t>E17-36</t>
  </si>
  <si>
    <t>Հոսակների տեղադրում Փ 50մմ</t>
  </si>
  <si>
    <t>հոսակ</t>
  </si>
  <si>
    <t>E46-56</t>
  </si>
  <si>
    <t>Օդափոխություն</t>
  </si>
  <si>
    <t>նախ N1-5</t>
  </si>
  <si>
    <r>
      <t>Կենցաղային օդամուղ L=75մ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H=25Պա</t>
    </r>
  </si>
  <si>
    <t>Օդամուղի ճկուն միացում Ф125</t>
  </si>
  <si>
    <t>հեղյուս</t>
  </si>
  <si>
    <t>Հակադարձ փականների տեղադրում Ф125</t>
  </si>
  <si>
    <t>E26-86
K=0.5
E26-70
նյութեր</t>
  </si>
  <si>
    <t>Օդատարների ջերմամեկուսացում ֆոլգայապատ ինքնակպչուն մեկուսիչով</t>
  </si>
  <si>
    <t>ինքն. մեկուսիչ</t>
  </si>
  <si>
    <t>E16-134</t>
  </si>
  <si>
    <t>ձևավոր մասեր</t>
  </si>
  <si>
    <t>Ջեռուցում</t>
  </si>
  <si>
    <t>E18-112</t>
  </si>
  <si>
    <t>Ջեռուցման ալյումինե մարտկոցների տեղադրում</t>
  </si>
  <si>
    <t>էկմ</t>
  </si>
  <si>
    <t>Ջեռուցման ալյումինե մարտկոցների արժեքը H=500մմ, Q=125Վտ</t>
  </si>
  <si>
    <t>սեկ-ցիա</t>
  </si>
  <si>
    <t>մարտկոցներ</t>
  </si>
  <si>
    <t>սեկց.</t>
  </si>
  <si>
    <t>E18-229</t>
  </si>
  <si>
    <t>մարտկոցների</t>
  </si>
  <si>
    <t>կոմպլեկտ</t>
  </si>
  <si>
    <t>Մարտկոցի կարգավորիչ փական  1/2՛՛ ԱՊx20</t>
  </si>
  <si>
    <t>Մարտկոցի հետադարձ խցանային փական  1/2՞ ԱՊx20</t>
  </si>
  <si>
    <t>Պոլիպրոպիլենային խողովակի ձևավոր մասեր /տարբեր/</t>
  </si>
  <si>
    <t>կետ</t>
  </si>
  <si>
    <t>նախ N1-6</t>
  </si>
  <si>
    <t>Ծրագրի անվանումը   ՀՀ  ԱՆ ԱՎԱՆ ՀՈԳԵԿԱՆ ԱՌՈՂՋՈՒԹՅԱՆ ԿԵՆՏՐՈՆ ՓԲԸ-Ի ՇԵՆՔԻ ԿԱՊԻՏԱԼ ՎԵՐԱՆՈՐՈԳՄԱՆ ԱՇԽԱՏԱՆՔՆԵՐ</t>
  </si>
  <si>
    <t xml:space="preserve">                                     «Թ.Ա.Հ.Գ. ԳՐԻԳ» ՍՊԸ տնօրեն՝</t>
  </si>
  <si>
    <t xml:space="preserve">Պատերի  սվաղում ցեմենտ-ավազային շաղախով, մետաղական ցանցով </t>
  </si>
  <si>
    <t xml:space="preserve">E46-119 </t>
  </si>
  <si>
    <t>Մարմարե Խճաբետոնե հատակի քանդում, շրիշակների հետ միասին</t>
  </si>
  <si>
    <t>E11-273</t>
  </si>
  <si>
    <t>Շրիշակների պատրաստում ՄԴՖ-ից լամինացված H=80մմ</t>
  </si>
  <si>
    <t>ՄԴՖ-ից շրիշակ</t>
  </si>
  <si>
    <t>Ավտոմատ անջատիչ եռաֆազ 63Ա</t>
  </si>
  <si>
    <t>Օդամուղի ճկուն միացում Ф200</t>
  </si>
  <si>
    <t>Հակադարձ փականների տեղադրում Ф200</t>
  </si>
  <si>
    <t>E20-114
ЕНиР 40-6-1-1-б</t>
  </si>
  <si>
    <t>ց/պ պողպատ</t>
  </si>
  <si>
    <t>Օդատարի անցկացում ցինկապատ թիթեղից d=0.55մմ</t>
  </si>
  <si>
    <t>Մետաղական կոնստրուկցիաներ օդատարների և սարքավորումների մոնտաժման համար</t>
  </si>
  <si>
    <t>ամրացման</t>
  </si>
  <si>
    <t>էլեմենտներ</t>
  </si>
  <si>
    <t>E17-28</t>
  </si>
  <si>
    <t>լվացարան</t>
  </si>
  <si>
    <t>Նախահաշիվ N1-3</t>
  </si>
  <si>
    <t>Խրոմապատ անկյունային փական Փ15մմ</t>
  </si>
  <si>
    <t>10-742-1</t>
  </si>
  <si>
    <t>Համակարգի կառավարման գլխավոր վահանակ  С2000-М</t>
  </si>
  <si>
    <t>կառ․ վահան</t>
  </si>
  <si>
    <t>10-742-3</t>
  </si>
  <si>
    <t>Երկլարանի գծի վերահսկիչ С2000-КДЛ</t>
  </si>
  <si>
    <t>գծի վերահսկիչ</t>
  </si>
  <si>
    <t>Հասցեային ռելեային բլոկ 
С2000-СП2 исп. 02</t>
  </si>
  <si>
    <t xml:space="preserve">ռելեային բլոկ </t>
  </si>
  <si>
    <t>8-121-1</t>
  </si>
  <si>
    <t>Պահուստային սնուցման աղբյուր 
РИП-12 ИСП.04 (РИП-12-2/7М2)</t>
  </si>
  <si>
    <t xml:space="preserve">սնուցման </t>
  </si>
  <si>
    <t>աղբյուր</t>
  </si>
  <si>
    <t>Մարտկոց 7ԱԺ,  DTM 1207</t>
  </si>
  <si>
    <t>10-743-2</t>
  </si>
  <si>
    <t>Ծխի հասցեային ազդասարք
ДИП-34А-03</t>
  </si>
  <si>
    <t>ազդասարք</t>
  </si>
  <si>
    <t>Ջերմային հասցեային ազդասարք
С2000-ИП-03</t>
  </si>
  <si>
    <t>10-39-3</t>
  </si>
  <si>
    <t>Ձեռքի ղեկավարմամբ հասցեային ազդասարք ИПР 513-3АМ</t>
  </si>
  <si>
    <t>10-744-6</t>
  </si>
  <si>
    <t>Համակցված լուսաձայնային ազդարար (ներսի) SPW-220</t>
  </si>
  <si>
    <t>շչակ</t>
  </si>
  <si>
    <t>11-840-6</t>
  </si>
  <si>
    <t>Պլաստիկ մալուխուղի սպիտակ  
90x50մմ գծային կտրվածքով IP 44, 10180 RBR</t>
  </si>
  <si>
    <t>մալուխուղի</t>
  </si>
  <si>
    <t>Պլաստիկ մալուխուղու T - ձև էլեմենտ սպիտակ  90x50մմ գծային կտրվածքով IP 44, 10181 RBR</t>
  </si>
  <si>
    <t>T - ձև էլեմենտ</t>
  </si>
  <si>
    <t>Պլաստիկ մալուխուղու հարթ անկյուն սպիտակ  90x50մմ գծային կտրվածքով IP 44, 10183 RBR</t>
  </si>
  <si>
    <t>հարթ անկյուն</t>
  </si>
  <si>
    <t>Պլաստիկ մալուխուղու ճակատի քողարկիչ սպիտակ  90x50մմ գծային կտրվածքով IP 44, 10185 RBR</t>
  </si>
  <si>
    <t xml:space="preserve">ճակատի </t>
  </si>
  <si>
    <t>քողարկիչ</t>
  </si>
  <si>
    <t>10-52-1</t>
  </si>
  <si>
    <t>Հրակայուն մալուխ КСРВнг(А)-FRLS 1х2х0,80 մմ, հրակայունության աստիճանը 180ր.</t>
  </si>
  <si>
    <t>Հրակայուն մալուխ КСРВнг(А)-FRLS 1х2х0,97 մմ, հրակայունության աստիճանը 180ր.</t>
  </si>
  <si>
    <t>Սնուցման մալուխ 2x1մմ</t>
  </si>
  <si>
    <t>ճ/խողովակ</t>
  </si>
  <si>
    <t>Պլաստմասե ճկախողովակ Փ20մմ</t>
  </si>
  <si>
    <t xml:space="preserve">Մոնտաժային նյութեր </t>
  </si>
  <si>
    <t>նյութեր</t>
  </si>
  <si>
    <t xml:space="preserve">մոնտաժային  </t>
  </si>
  <si>
    <t>Ծրագրային ապահովման փաթեթ</t>
  </si>
  <si>
    <t>ծրագրային</t>
  </si>
  <si>
    <t>ապահովում</t>
  </si>
  <si>
    <t>նախ N1-7</t>
  </si>
  <si>
    <t>E46-80</t>
  </si>
  <si>
    <t>Միջնորների քանդում 200մմ հաստության</t>
  </si>
  <si>
    <t>E46-103</t>
  </si>
  <si>
    <t>E10-70
K=0.5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</si>
  <si>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</si>
  <si>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Փայտյա հատակի քանդում  հինակմախքի հետ միասին</t>
  </si>
  <si>
    <t>E46-115</t>
  </si>
  <si>
    <t>Բազալտե սալիկների քանդում իր կապակցող նյութով</t>
  </si>
  <si>
    <t>Ներքին պատերի ցեմենտ ավազե սվաղի քանդում</t>
  </si>
  <si>
    <t>Փայտե միջնորների քանդում</t>
  </si>
  <si>
    <t>E46-87</t>
  </si>
  <si>
    <t>E27-36</t>
  </si>
  <si>
    <t>Եզրաքարերի ապամոնտաժում,
բետոնե հիմքով</t>
  </si>
  <si>
    <t>Աստիճանների պողպատե բազրիքների ապամոնտաժում</t>
  </si>
  <si>
    <t>E46-96</t>
  </si>
  <si>
    <t>Տանիքի թիթեղյա ծածկույթի քանդում</t>
  </si>
  <si>
    <t>Հովհարի տանիքի թիթեղյա ծածկույթի քանդում</t>
  </si>
  <si>
    <t>Հովհարի պողպատե կոնստրուկցիաների քանդում</t>
  </si>
  <si>
    <t>Քանդման աշխատանքներ</t>
  </si>
  <si>
    <t>Ձեղնալուսամուտների թիթեղյա ծածկույթի քանդում</t>
  </si>
  <si>
    <t xml:space="preserve">Ջրհորդանների քանդում </t>
  </si>
  <si>
    <t>P8-225</t>
  </si>
  <si>
    <t xml:space="preserve">Ջրհավաքների քանդում </t>
  </si>
  <si>
    <t xml:space="preserve">Ձագարների քանդում </t>
  </si>
  <si>
    <t>P8-186</t>
  </si>
  <si>
    <t>Ջրահեռացման խողովակների ապամոնտաժում</t>
  </si>
  <si>
    <t>P8-21
կիր.</t>
  </si>
  <si>
    <t>E12-404</t>
  </si>
  <si>
    <t>ց/պատ թիթեղ</t>
  </si>
  <si>
    <t>մեխ</t>
  </si>
  <si>
    <t>E12-278</t>
  </si>
  <si>
    <t>ց/պ հարթ թիթեղ</t>
  </si>
  <si>
    <t>հեղյուս, ամր/էլ</t>
  </si>
  <si>
    <t>E12-280</t>
  </si>
  <si>
    <t>P8-191</t>
  </si>
  <si>
    <t>խողովակներ</t>
  </si>
  <si>
    <t>ձագար /ցինկ./</t>
  </si>
  <si>
    <t>ծունկ</t>
  </si>
  <si>
    <t>ջրվան</t>
  </si>
  <si>
    <t>կռվածքներ</t>
  </si>
  <si>
    <t>մետաղալար</t>
  </si>
  <si>
    <t>E10-70</t>
  </si>
  <si>
    <t>Փայտանյութի լրացում տանիքի կոնստրուկցիաների համար</t>
  </si>
  <si>
    <t>տախտակ</t>
  </si>
  <si>
    <t>պողպատալար</t>
  </si>
  <si>
    <t>P8-9
կիր.</t>
  </si>
  <si>
    <t>Ծպեղնաոտքերի կապերի լրացում մետաղալարով Փ2x4մմ պարապետին, կամ ծածկի սալերին</t>
  </si>
  <si>
    <t>E15-575</t>
  </si>
  <si>
    <t>Շերտափեղկերի յուղաներկում բարելավված որակի 2 շերտ</t>
  </si>
  <si>
    <t>չորսու</t>
  </si>
  <si>
    <t>E10-201</t>
  </si>
  <si>
    <t>Փայտյա կառուցվածքների հրապաշտպանում</t>
  </si>
  <si>
    <t>ամոնիումի ֆոսֆ</t>
  </si>
  <si>
    <t>ամոն. սուլֆատ</t>
  </si>
  <si>
    <t>նավթի հպակ</t>
  </si>
  <si>
    <t>E10-203</t>
  </si>
  <si>
    <t>Կավարամածի եւ տախտակամածների հրապաշտպանում</t>
  </si>
  <si>
    <t>E10-201
կիր.</t>
  </si>
  <si>
    <t>Փայտյա կառուցվածքների մշակում հականեխիչ նյութով</t>
  </si>
  <si>
    <t>հականեխիչ մած.</t>
  </si>
  <si>
    <t>E10-209</t>
  </si>
  <si>
    <t>Կավարամածի եւ տախտակամածի մշակում հականեխիչ նյութով</t>
  </si>
  <si>
    <t>Տանիքի ծածկույթի պատրաստում գործարանային գոնածածկույթով գունավոր ցինկապատ պրոֆիլավոր թիթեղից d=0.5մմ  /КП-21-0.5/</t>
  </si>
  <si>
    <t>E10-71</t>
  </si>
  <si>
    <t>Ձեղնապատուհանների պատրաստում շերտափեղկերով</t>
  </si>
  <si>
    <t>շերտափեղկ</t>
  </si>
  <si>
    <t>900x900մմ</t>
  </si>
  <si>
    <t>Ծխնիներ, փական 
շերտափեղկերի համար</t>
  </si>
  <si>
    <t xml:space="preserve">     Նյութերի արժեքները վերցված են ֆինանսների նախարարության կողմից հրատարակված 2025թ. </t>
  </si>
  <si>
    <t xml:space="preserve">1984 թվի գներով եւ վերահաշվարկված 2025թ. գներով, համաձայն ռուբլուց դրամի անցման </t>
  </si>
  <si>
    <t>E11-19</t>
  </si>
  <si>
    <t>Հատակների ջրամեկուսացում  ջրամեկուսիչ քսանյութով</t>
  </si>
  <si>
    <t>քսուկ</t>
  </si>
  <si>
    <t>կերամիկական</t>
  </si>
  <si>
    <t>սալիկ</t>
  </si>
  <si>
    <t>Վինիլային հոմոգեն ծածկույթի իրականացում 4 մմ հաստությամբ /տարբեր գույների/, ինքնահարթեցվող շերտի հետ միասին</t>
  </si>
  <si>
    <t>վինիլ 2մմ</t>
  </si>
  <si>
    <t>վինիլ 4մմ</t>
  </si>
  <si>
    <t>E15-614</t>
  </si>
  <si>
    <t>թիթեղ</t>
  </si>
  <si>
    <t>ինֆ․ տեղեկագիր</t>
  </si>
  <si>
    <t>E9-24</t>
  </si>
  <si>
    <t>Տանիքի ծածկույթի պատրաստում գունավոր ցինկապատ պրոֆիլավոր թիթեղից d=0.5մմ /КП-25-0.5/</t>
  </si>
  <si>
    <t xml:space="preserve">պրոֆիլավոր </t>
  </si>
  <si>
    <t>E9-209</t>
  </si>
  <si>
    <t>Ծածկարանի մետաղական հիմնակմախքի պատրաստում</t>
  </si>
  <si>
    <t>E9-160
կիր</t>
  </si>
  <si>
    <t>ալիկաբոնդ</t>
  </si>
  <si>
    <t>□50x30x3մմ</t>
  </si>
  <si>
    <t>Ուղղանկյուն կտրվածքի խողովակ □50x30x3մմ</t>
  </si>
  <si>
    <t>խծուծ</t>
  </si>
  <si>
    <t>Միջնորմերի կառուցում թեթեւաբետոնե  բլոկներից 200մմ հաստությամբ</t>
  </si>
  <si>
    <t>Դռներ</t>
  </si>
  <si>
    <t>Արտաքին հարդարում</t>
  </si>
  <si>
    <t>E15-10</t>
  </si>
  <si>
    <t>բազալտե սալեր</t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</si>
  <si>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0"/>
        <rFont val="Arial"/>
        <family val="2"/>
        <charset val="204"/>
      </rPr>
      <t/>
    </r>
  </si>
  <si>
    <t>Մետաղական ցանցի արժեքը Փ4BpI 150x150մմ բջիջներով</t>
  </si>
  <si>
    <r>
      <t>մ</t>
    </r>
    <r>
      <rPr>
        <vertAlign val="superscript"/>
        <sz val="8"/>
        <rFont val="Tahoma"/>
        <family val="2"/>
        <charset val="204"/>
      </rPr>
      <t>2</t>
    </r>
    <r>
      <rPr>
        <sz val="11"/>
        <color theme="1"/>
        <rFont val="Calibri"/>
        <family val="2"/>
        <charset val="1"/>
        <scheme val="minor"/>
      </rPr>
      <t/>
    </r>
  </si>
  <si>
    <t>E15-70</t>
  </si>
  <si>
    <t>E15-300</t>
  </si>
  <si>
    <t>E15-210</t>
  </si>
  <si>
    <t>E15-523</t>
  </si>
  <si>
    <t>ֆասադ. ներկ</t>
  </si>
  <si>
    <t>նախաներկ</t>
  </si>
  <si>
    <t>լուծիչ</t>
  </si>
  <si>
    <t>E15-78</t>
  </si>
  <si>
    <t>E8-190</t>
  </si>
  <si>
    <t>Գույքային փայտամածի տեղադրում եւ ապամոնտաժում արտաքին աշխատանքների համար</t>
  </si>
  <si>
    <r>
      <t>100
մ</t>
    </r>
    <r>
      <rPr>
        <vertAlign val="superscript"/>
        <sz val="8"/>
        <rFont val="Tahoma"/>
        <family val="2"/>
        <charset val="204"/>
      </rPr>
      <t>2</t>
    </r>
    <r>
      <rPr>
        <sz val="10"/>
        <rFont val="Arial"/>
        <family val="2"/>
        <charset val="204"/>
      </rPr>
      <t/>
    </r>
  </si>
  <si>
    <t>պողպատե մասեր</t>
  </si>
  <si>
    <t>փայտյա մասեր</t>
  </si>
  <si>
    <t>տախտակամած</t>
  </si>
  <si>
    <t>չորսու,տախտակ</t>
  </si>
  <si>
    <t>Բազալտե պատուհանագոգերի տեղադրում 350x50մմ կտրվածքի</t>
  </si>
  <si>
    <t>8-573-8</t>
  </si>
  <si>
    <t>Մետաղական արկղի տեղադրում 1200x600x250մմ չափերի</t>
  </si>
  <si>
    <t>արկղ</t>
  </si>
  <si>
    <t>8-612-8</t>
  </si>
  <si>
    <t>8-526-3</t>
  </si>
  <si>
    <t>միաֆազ УЗО-32</t>
  </si>
  <si>
    <t>8-90-1</t>
  </si>
  <si>
    <t>Մուտքի բաշխիչ վահան տեղադրում ВРУ8504 - 2x250Ա</t>
  </si>
  <si>
    <t>պահարան</t>
  </si>
  <si>
    <t>զանգ</t>
  </si>
  <si>
    <r>
      <t>ВВГ</t>
    </r>
    <r>
      <rPr>
        <vertAlign val="subscript"/>
        <sz val="8"/>
        <rFont val="Tahoma"/>
        <family val="2"/>
        <charset val="204"/>
      </rPr>
      <t>НГ</t>
    </r>
    <r>
      <rPr>
        <sz val="8"/>
        <rFont val="Tahoma"/>
        <family val="2"/>
        <charset val="204"/>
      </rPr>
      <t>-1 5x6մմ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</si>
  <si>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t>Էլեկտրական ուժային մաս</t>
  </si>
  <si>
    <t>Էլեկտրալուսավորության մաս</t>
  </si>
  <si>
    <t xml:space="preserve">ԼԵԴ տիպի լուսատուների տեղադրում 
բարձակով գրատախտակի 18վտ հզորությամբ, 1000x80մմ </t>
  </si>
  <si>
    <t>ԼԵԴ տիպի լուսատուների տեղադրում 
65վտ հզորությամբ, 6000լմ, 
1200x200մմ, պաշտպանիչ ցանցով</t>
  </si>
  <si>
    <t>ԼԵԴ տիպի պատի լուսատուների տեղադրում 25վտ հզորությամբ</t>
  </si>
  <si>
    <t>ԼԵԴ տիպի լուսատուների տեղադրում 
/ձեղնահարկ/ 15վտ հզորությամբ</t>
  </si>
  <si>
    <t>Եռաֆազ վարդակի տեղադրում, հողանցիչով, 32Ա, 380Վ</t>
  </si>
  <si>
    <t>Վարդակների տեղադրում երկտակ, հողանցիչով, 16Ա, 220Վ</t>
  </si>
  <si>
    <t>Բաժանարար տուփեր</t>
  </si>
  <si>
    <t>Գոֆրա պլաստմասե խողովակ Փ15մմ</t>
  </si>
  <si>
    <t>Մանրահատակի ապամոնտաժում, շրիշակների հետ միասին</t>
  </si>
  <si>
    <t>Հատակի խարամաբետոնե շերտի քանդում</t>
  </si>
  <si>
    <t>Միջնորմերի կառուցում թեթեւաբետոնե  բլոկներից 400մմ հաստությամբ</t>
  </si>
  <si>
    <t>փրփրապլաստ</t>
  </si>
  <si>
    <t>Փրփրապլաստ 20մմ</t>
  </si>
  <si>
    <t>Փրփրապլաստ 30մմ</t>
  </si>
  <si>
    <t>մ/պ դուռ</t>
  </si>
  <si>
    <t>E11-55</t>
  </si>
  <si>
    <t>Վինիլային ծածկույթի իրականացում 2 մմ հաստությամբ /տարբեր գույների/, ինքնահարթեցվող շերտի հետ միասին</t>
  </si>
  <si>
    <t xml:space="preserve">E46-101                 </t>
  </si>
  <si>
    <t>Մայթերի և սալվածքների ասֆալտբետոնե ծածկույթի քանդում</t>
  </si>
  <si>
    <t xml:space="preserve">E46-99                </t>
  </si>
  <si>
    <t>Մետաղական դարպասների և դռնակների քանդում</t>
  </si>
  <si>
    <t>Մետաղական ցանկապատի քանդում</t>
  </si>
  <si>
    <t>P23-247
P23-223
P23-234</t>
  </si>
  <si>
    <t>Տարածքի մաքրում, աղբի հավաքում, տեղափոխում և բարձում ինքնաթափ մեքենաների վրա</t>
  </si>
  <si>
    <t>Քանդման և ապամոնտաժման աշխատանքներ</t>
  </si>
  <si>
    <t>Բարեկարգման աշխատանքներ</t>
  </si>
  <si>
    <t>E27-82-1</t>
  </si>
  <si>
    <t>Բազալտե նոր եզրաքարերի տեղադրում 300x150մմ չափերի, B15 բետոնե հիմքով</t>
  </si>
  <si>
    <t>բազ․ եզրաքար</t>
  </si>
  <si>
    <t>E27-164-2</t>
  </si>
  <si>
    <t>ա/բ մանրահատ.</t>
  </si>
  <si>
    <t>E27-169</t>
  </si>
  <si>
    <t>Մայթերի, սալվածքների ծածկույթի պատրաստում մանրահատիկ ասֆալտաբետոնից 30մմ հաստությամբ</t>
  </si>
  <si>
    <t>E27-22-1</t>
  </si>
  <si>
    <t>խիճ</t>
  </si>
  <si>
    <t>Խճի նախապատրաստական շերտի իրականացում</t>
  </si>
  <si>
    <t>E6-16</t>
  </si>
  <si>
    <t>բետոն B12.5</t>
  </si>
  <si>
    <t>E1-961</t>
  </si>
  <si>
    <t>E9-122
կիր.</t>
  </si>
  <si>
    <t>Մետաղական ցանկապատի պատրաստում և տեղադրում</t>
  </si>
  <si>
    <t>E6-83</t>
  </si>
  <si>
    <t>Մետաղական ճաղավոր դռնակի և դարպասների պատրաստում</t>
  </si>
  <si>
    <t>Ծխնիներ</t>
  </si>
  <si>
    <t>ծխնի</t>
  </si>
  <si>
    <t>E33-82
K=2</t>
  </si>
  <si>
    <t>բազ. սալեր</t>
  </si>
  <si>
    <t>Մետաղական քառակուսի կտրվածքի խողովակ 20x20x2մմ</t>
  </si>
  <si>
    <t>□20x20x2մմ</t>
  </si>
  <si>
    <t>Թերթապողպատ —8x50x100մմ</t>
  </si>
  <si>
    <t>—8x50x100մմ</t>
  </si>
  <si>
    <t>—8x200x200մմ</t>
  </si>
  <si>
    <t>E7-327</t>
  </si>
  <si>
    <t>E7-329</t>
  </si>
  <si>
    <t>Քառակուսի կտրվածքի մետաղական խողովակ  □100x100x5մմ</t>
  </si>
  <si>
    <t>□100x100x5մմ</t>
  </si>
  <si>
    <t>Ներդիր էլեմենտների տղադրում</t>
  </si>
  <si>
    <t>Մետաղական թիթեղ ―10x150x150մմ</t>
  </si>
  <si>
    <t>―10x150x150մմ</t>
  </si>
  <si>
    <t>Փականներ, բռնակ</t>
  </si>
  <si>
    <t>Մետաղակառուցվածքների ներկում յուղաներկով 2 շերտ</t>
  </si>
  <si>
    <t>E8-11</t>
  </si>
  <si>
    <t xml:space="preserve">Նախապատրաստական շերտի իրականացում բազալտե խճից </t>
  </si>
  <si>
    <t>հեղյուս շինարար</t>
  </si>
  <si>
    <t>Մետաղաական ցանկապատի -1
և մետաղաական դարպասներ</t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</si>
  <si>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0"/>
        <rFont val="Arial"/>
        <family val="2"/>
      </rPr>
      <t/>
    </r>
  </si>
  <si>
    <t>Նստարան, աղբաման</t>
  </si>
  <si>
    <t>փայտե նստարան</t>
  </si>
  <si>
    <t>Փայտե նստատեղերով թուջե նստարանների ձեռքբերում և տեղադրում</t>
  </si>
  <si>
    <t>Փայտե երեսպատվածքով թուջե աղբամանների ձեռքբերում և տեղադրում</t>
  </si>
  <si>
    <t>Ջեռուցման ալյումինե մարտկոցների արժեքը H=300մմ, Q=125Վտ</t>
  </si>
  <si>
    <t>Պոլիպրոպիլենային անցում 1/2՛՛ ԱՊx20</t>
  </si>
  <si>
    <t>Պոլիպրոպիլենային անցում /ամերիկանկա/ 3/4՛՛ ԱՊx25</t>
  </si>
  <si>
    <t>Պոլիպրոպիլենային անցում /ամերիկանկա/ 1՛՛ ԱՊx32</t>
  </si>
  <si>
    <t>Պոլիպրոպիլենային անցում /ամերիկանկա/ 1 1/2՛՛ ԱՊx63</t>
  </si>
  <si>
    <t>Պոլիպրոպիլենային անցում /ամերիկանկա/ 1 1/4՛՛ ԱՊx50</t>
  </si>
  <si>
    <t>Գնդային փական  1 1/2՛՛</t>
  </si>
  <si>
    <t>Գնդային փական  1 1/4՛՛</t>
  </si>
  <si>
    <t>12-811-2</t>
  </si>
  <si>
    <t>E18-228</t>
  </si>
  <si>
    <t>Ավտոմատ օդահան 3/4"  ՆՊ</t>
  </si>
  <si>
    <t>Դատարկման փական 1/2՛՛</t>
  </si>
  <si>
    <t>E16-266
K=0.5</t>
  </si>
  <si>
    <t>Խողովակաշարի անցկացում պոլիպրոպիլենային ալյումինե շերտով խողովակներից Փ 50x5.5մմ հիդրավլիկ փորձարկումով</t>
  </si>
  <si>
    <t>E16-264
K=0.5</t>
  </si>
  <si>
    <t>Խողովակաշարի անցկացում պոլիպրոպիլենային ալյումինե շերտով խողովակներից Փ 32x4.0մմ հիդրավլիկ փորձարկումով</t>
  </si>
  <si>
    <t>Խողովակաշարի անցկացում պոլիպրոպիլենային ալյումինե շերտով խողովակներից Փ 40x5.0մմ հիդրավլիկ փորձարկումով</t>
  </si>
  <si>
    <t>E16-265
K=0.5</t>
  </si>
  <si>
    <t>Պոլիպրոպիլենային խողովակի ամրակներ</t>
  </si>
  <si>
    <t>Անցքերի բացում միջնորմներում 
Փ 70մմ</t>
  </si>
  <si>
    <t>Նախահաշիվ N1-2 Ճարտարապետաշինարարական մաս</t>
  </si>
  <si>
    <t>Նախահաշիվ N1-3 Ջրամատակարարման ցանց</t>
  </si>
  <si>
    <t>Նախահաշիվ N1-7 Ներքին Էլեկտրամատակարարում և էլեկտրալուսավորություն</t>
  </si>
  <si>
    <t>1.5x0.5=0.75%</t>
  </si>
  <si>
    <t xml:space="preserve">Աստիճանների պատրաստի այլումինե արծաթափայլ խողովակավոր ճաղաշարի տեղադրում, h=120սմ </t>
  </si>
  <si>
    <t>Նախահաշիվ N1-7</t>
  </si>
  <si>
    <t>Ամրանային ցանցի արժեքը Փ 3BpI 200x200մմ բջիջներով</t>
  </si>
  <si>
    <t>Հատակների երեսպատում պրեսգրանիտե սալերով /չսահող/</t>
  </si>
  <si>
    <t>պրեսգրանիտ</t>
  </si>
  <si>
    <t>Աստիճանահարթակների երեսպատում պրեսգրանիտե սալերով /չսահող/</t>
  </si>
  <si>
    <t>Աստիճանահատերի երեսպատում աստճանի պրեսգրանիտե սալերով /վալիկավոր, եզրերը կորացված, չսահող/
գործարանային արտադրության</t>
  </si>
  <si>
    <t>Աստիճանահատերի երեսպատում պրեսգրանիտե սալերով /չսահող/</t>
  </si>
  <si>
    <t>ինքն․ շերտով</t>
  </si>
  <si>
    <t>Պրեսգրանիտե շրիշակների տեղադրում h=80մմ</t>
  </si>
  <si>
    <t>Առաստաղի և հեծանների սվաղում գաջով, բարելավված որակի</t>
  </si>
  <si>
    <t>Е46-53</t>
  </si>
  <si>
    <t>Անցքերի բացում պատի մեջ Փ120մմ</t>
  </si>
  <si>
    <t>Е16-69</t>
  </si>
  <si>
    <t>Պողպատե պատյանի ներկում հակաքայքայիչ ներկով 2 շերտ</t>
  </si>
  <si>
    <t>հակակոռոզիոն</t>
  </si>
  <si>
    <t>E26-26</t>
  </si>
  <si>
    <t>Խցափակում պատյանի եւ խողովակի միջեւ առաձգական նյութով</t>
  </si>
  <si>
    <t xml:space="preserve">առաձգական </t>
  </si>
  <si>
    <t>նյութ</t>
  </si>
  <si>
    <t>E46-73</t>
  </si>
  <si>
    <t xml:space="preserve">Անցքերի լցափակում B12.5 բետոնով </t>
  </si>
  <si>
    <t>չորսու, տախտակ</t>
  </si>
  <si>
    <t>E11-11</t>
  </si>
  <si>
    <t>Հատակի բետոնե շերտի քանդում</t>
  </si>
  <si>
    <t>Ենթաշերտի պատրաստում B15 դասի բետոնեց</t>
  </si>
  <si>
    <t>Պատյանի տեղադրում Փ108մմ պողպատե խողովակից L=0,5մ, 1 հատ</t>
  </si>
  <si>
    <t>Խողովակաշարի անցկացում պոլիպրոպիլենային ալյումինե շերտով խողովակներից Փ20x3մմ, հիդրավլիկ փորձարկումով</t>
  </si>
  <si>
    <t>Բրոնզե փական Փ15մմ</t>
  </si>
  <si>
    <r>
      <t xml:space="preserve">E22-365+  </t>
    </r>
    <r>
      <rPr>
        <u/>
        <sz val="8"/>
        <rFont val="Tahoma"/>
        <family val="2"/>
        <charset val="204"/>
      </rPr>
      <t xml:space="preserve">E22-429
</t>
    </r>
    <r>
      <rPr>
        <sz val="8"/>
        <rFont val="Tahoma"/>
        <family val="2"/>
        <charset val="204"/>
      </rPr>
      <t>2</t>
    </r>
  </si>
  <si>
    <t xml:space="preserve">Պողպատ-պոլիէթիլենե միացություն 
 Փ20մմ </t>
  </si>
  <si>
    <t>Պ-ՊԷ</t>
  </si>
  <si>
    <t>Ծորակների տեղադրում</t>
  </si>
  <si>
    <t>ծորակ</t>
  </si>
  <si>
    <t>Պոլիպրոպիլենային խողովակների 
ձևավոր մասեր</t>
  </si>
  <si>
    <t>Անցքերի բացում պատի վրա, 300x300x500մմ չափերի</t>
  </si>
  <si>
    <t>Е16-72</t>
  </si>
  <si>
    <t>Անցքերի բացում հատակի վրա,
150x150x300մմ չափերի</t>
  </si>
  <si>
    <r>
      <t xml:space="preserve">P19-53
</t>
    </r>
    <r>
      <rPr>
        <u/>
        <sz val="8"/>
        <rFont val="Tahoma"/>
        <family val="2"/>
        <charset val="204"/>
      </rPr>
      <t xml:space="preserve">P19-54
</t>
    </r>
    <r>
      <rPr>
        <sz val="8"/>
        <rFont val="Tahoma"/>
        <family val="2"/>
        <charset val="204"/>
      </rPr>
      <t xml:space="preserve">     2</t>
    </r>
  </si>
  <si>
    <t xml:space="preserve">Լվացարանների ապամոնտաժում </t>
  </si>
  <si>
    <t>Պատյանի տեղադրում  Փ219մմ պողպատե խողովակից, L=0,5մ</t>
  </si>
  <si>
    <t>Հատակի բետոնե շերտի քանդում 0.3x0.2մ</t>
  </si>
  <si>
    <t>Կերամիկական կիսաոտքով լվացարանների տեղադրում, սիֆոնով</t>
  </si>
  <si>
    <t>կիսաոտքով</t>
  </si>
  <si>
    <t xml:space="preserve">     Նախահաշիվները կազմված են թերությունների ակտի համապատասխան։</t>
  </si>
  <si>
    <t>P19-2</t>
  </si>
  <si>
    <t>Գնդային փական /ամերիկանկա/ 3/4՛՛</t>
  </si>
  <si>
    <t>P17-140</t>
  </si>
  <si>
    <t>Ջեռուցման մարտկոցների ապամոնտաժում</t>
  </si>
  <si>
    <t>սարք</t>
  </si>
  <si>
    <t>Մետաղական կանգնակների ապամոնտաժում</t>
  </si>
  <si>
    <r>
      <t>Կանալային անաղմուկ օդամուղի տեղադրում ագրեսիվ միջավայրի համար  L=500մ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H=100Պա</t>
    </r>
  </si>
  <si>
    <r>
      <t>Կանալային օդամուղ L=150մ</t>
    </r>
    <r>
      <rPr>
        <vertAlign val="superscript"/>
        <sz val="8"/>
        <rFont val="Tahoma"/>
        <family val="2"/>
        <charset val="204"/>
      </rPr>
      <t>3</t>
    </r>
    <r>
      <rPr>
        <sz val="8"/>
        <rFont val="Tahoma"/>
        <family val="2"/>
        <charset val="204"/>
      </rPr>
      <t>/ժ, 
H=100Պա</t>
    </r>
  </si>
  <si>
    <t>E46-53
K=1.1</t>
  </si>
  <si>
    <t>Անցքերի բացում ծածկերում Փ122մմ</t>
  </si>
  <si>
    <t>III կարգի գրունտի մշակում ձեռքով, ճանապարհների, սալվածքի,
եզրաքարերի և այլ կառուցվածքների իրականացման համար</t>
  </si>
  <si>
    <t xml:space="preserve">E1-1587 </t>
  </si>
  <si>
    <t>III կարգի գրունտի մշակում էքսկավատորով ա/ինքնաթափերի վրա բարձելով</t>
  </si>
  <si>
    <t>E1-1184</t>
  </si>
  <si>
    <t>Գրունտի ետլիցք շերտ-շերտ տոփանումով</t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</si>
  <si>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1"/>
        <color indexed="8"/>
        <rFont val="Calibri"/>
        <family val="2"/>
      </rPr>
      <t/>
    </r>
  </si>
  <si>
    <t>Կավարամածի եւ տախտակամածի քանդում</t>
  </si>
  <si>
    <t xml:space="preserve">Սանհանգույցների լամինացված 
ՄԴՖ-ից միջնորմներ </t>
  </si>
  <si>
    <t>Լամինացված ՄԴՖ-ից դռների տեղադրում /ներառյալ սարքերը, կողպեքները/</t>
  </si>
  <si>
    <t>Լամինացված ՄԴՖ-ից միջնորմների տեղադրում ալյունիե շրջանակով /ներառյալ սարքերը, կողպեքները/</t>
  </si>
  <si>
    <t>Ներքին շեպերի և սյուների սվաղում գաջով</t>
  </si>
  <si>
    <t>Կերամիկական սալիկներից հատակների քանդում կապակցող շերտի հետ միասին</t>
  </si>
  <si>
    <t>E46-115 կիր</t>
  </si>
  <si>
    <t>Գրանիտե սալիկներից հատակի  քանդում իր կապակցող նյութով</t>
  </si>
  <si>
    <t>E46-85</t>
  </si>
  <si>
    <t>E46-90</t>
  </si>
  <si>
    <t>Փայտյա առաստաղների ապամոնտաժում</t>
  </si>
  <si>
    <t>Հարթեցնող շերտի պատրաստում ցեմենտ-ավազային շաղախից 30մմ հաստությամբ</t>
  </si>
  <si>
    <t>Բեմի փայտյա կոնստուկցիաների ապամոնտաժում</t>
  </si>
  <si>
    <t>Կերամիկական սալիկներով հատակների պատրաստում /չսահող/</t>
  </si>
  <si>
    <t>E11-221</t>
  </si>
  <si>
    <t>գրանիտ</t>
  </si>
  <si>
    <t>30մմ հաստությամբ գրանիտե սալերից շրիշակների պատրաստում H=8սմ</t>
  </si>
  <si>
    <t>Գրանիտե հատակի վնասված հատվածների փոխարինում և կարանների իրականացում</t>
  </si>
  <si>
    <t xml:space="preserve"> Գոյություն ունեցող սալահատակի վերանորոգում վնասված հատվածների փոխարինում  և կարանների իրականացում</t>
  </si>
  <si>
    <t>Պատերից ֆելզիտե սալերի քանդում իր կապակցող նյութով</t>
  </si>
  <si>
    <t>Р13-1 կիր K=0,6</t>
  </si>
  <si>
    <t>Հին  ներկի մաքրում պատերից և շեպերից</t>
  </si>
  <si>
    <t>Հին ներկի մաքրում առաստաղից, հեծաններից</t>
  </si>
  <si>
    <t xml:space="preserve">    </t>
  </si>
  <si>
    <t>ապակյա բլոկների ապամոնտաժում</t>
  </si>
  <si>
    <t xml:space="preserve">E46-124 </t>
  </si>
  <si>
    <t>E46-122 կիր</t>
  </si>
  <si>
    <t>Р7-69</t>
  </si>
  <si>
    <t>Գոյություն ունեցող պատուհանների վերանորոգում /բռնակների, ծխնիների և ռետինե միջադիրների փոխարինում/</t>
  </si>
  <si>
    <t>բռնակ</t>
  </si>
  <si>
    <t xml:space="preserve">ծխնի </t>
  </si>
  <si>
    <t xml:space="preserve">ռետին </t>
  </si>
  <si>
    <t>մ</t>
  </si>
  <si>
    <t>Գաջի սվաղի քանդում պատերից, սյուներից, հեծաններից մասնակի</t>
  </si>
  <si>
    <t>Գաջի սվաղի քանդում առաստաղներից մասնակի</t>
  </si>
  <si>
    <t>Արտաքին պատերի վնասվաց հատվածների ցեմենտ ավազե սվաղի քանդում</t>
  </si>
  <si>
    <t>գաջ</t>
  </si>
  <si>
    <t xml:space="preserve">Ճակատների սվաղում ցեմենտ-ավազային շաղախով բարձրորակ, </t>
  </si>
  <si>
    <t>Շեպերի ցեմենտ ավազե շաղախով սվաղում</t>
  </si>
  <si>
    <t>Պատերի երեսապատում բազալտե հղկված ոչ ծակոտկեն սալերով 30մմ հաստությամբ, մետաղական ցանցով</t>
  </si>
  <si>
    <t>Մետաղապլաստե 60մմ հաստ․ պլոֆիլներով, երկշերտ 4+4մմ   ապակեփաթեթով,  պատուհանների տեղադրում, /սպիտակ/, /ներառյալ ապակեփաթեթը, սարքերը/ չբացվող</t>
  </si>
  <si>
    <t>Մետաղապլաստե 60մմ հաստ․ պլոֆիլներով, երկշերտ 4+4մմ   ապակեփաթեթով, , /սպիտակ/, /ներառյալ ապակեփաթեթը, բռնակ փակիչը, սարքերը/ բացվող</t>
  </si>
  <si>
    <t xml:space="preserve">E12-280             </t>
  </si>
  <si>
    <t xml:space="preserve">î³ÝÇùÇ ÷áùñ Í³ÍÏáõÛÃÝ»ñÇ å³ïñ³ëïáõÙ 0.5ÙÙ Ñ³ëï. Ñ³ñÃ óÇÝÏ³å³ï ·áõÝ³íáñ ÃÇÃ»ÕÇó 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</si>
  <si>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</si>
  <si>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óÇÝÏ. ÃÇÃ»Õ</t>
  </si>
  <si>
    <r>
      <t>Ù</t>
    </r>
    <r>
      <rPr>
        <vertAlign val="superscript"/>
        <sz val="8"/>
        <rFont val="Arial Armenian"/>
        <family val="2"/>
      </rPr>
      <t>2</t>
    </r>
  </si>
  <si>
    <t>Ջրհորդանի իրականացում գործարանային գոնածածկույթով գունավոր ցինկապատ հարթ թիթեղից  d=0.5,</t>
  </si>
  <si>
    <t>Կավարամած տեղադրում
/տախտակ 50x50մմ/</t>
  </si>
  <si>
    <t>E12-288-1</t>
  </si>
  <si>
    <r>
      <t>Ù</t>
    </r>
    <r>
      <rPr>
        <vertAlign val="superscript"/>
        <sz val="8"/>
        <rFont val="Arial Armenian"/>
        <family val="2"/>
      </rPr>
      <t>3</t>
    </r>
  </si>
  <si>
    <t>Ë³ñ³Ù</t>
  </si>
  <si>
    <t>P8-282</t>
  </si>
  <si>
    <t>Գունավոր ձնարգելքի Ï³éáõóáõÙ</t>
  </si>
  <si>
    <t>·Ù</t>
  </si>
  <si>
    <t>ձնարգելք</t>
  </si>
  <si>
    <t>æ»ñÙ³Ù»Ïáõë³óáõÙ Ë³ñ³ÙÇ ß»ñïáí 20ëÙ</t>
  </si>
  <si>
    <r>
      <t>Ձեղնապատուհանների պատում ցինկապատ հարթ գործարանային գոնածածկույթով գունավոր ցինկապատ թիթեղով d=0.5մմ, S=5x4.5մ</t>
    </r>
    <r>
      <rPr>
        <vertAlign val="superscript"/>
        <sz val="8"/>
        <rFont val="Tahoma"/>
        <family val="2"/>
        <charset val="204"/>
      </rPr>
      <t>2</t>
    </r>
  </si>
  <si>
    <t>Առաջացած և գոյություն ունեցող շին. աղբի հավաքում, բարձում եւ տեղափոխում 5 կմ</t>
  </si>
  <si>
    <t>²å³ÙáÝï³Åí³Í ÝÛáõÃ»ñÇ և ï³ÝÇùÇ ³ÕµÇ Ñ³í³ùáõÙ,  Çç»óáõÙ ï³ÝÇùÇó ¨ ¹áõñë µ»ñáõÙ ß»ÝùÇó</t>
  </si>
  <si>
    <t>ï</t>
  </si>
  <si>
    <t>E23-77</t>
  </si>
  <si>
    <t>C310-5
տ.մ.կ. 29</t>
  </si>
  <si>
    <t>Ջրահեռացման խողովակների տեղադրում գործարանային գոնածածկույթով գունավոր ցինկապատ թիթեղից 80x100մմ, ներառյալ ջրհոս ձագարները, անկյունակները</t>
  </si>
  <si>
    <t>Դռների ապամոնտաժում</t>
  </si>
  <si>
    <t>Մուտքի դռների ապամոնտաժում</t>
  </si>
  <si>
    <r>
      <t xml:space="preserve">ՄԴՖ-ից խուլ դռների տեղադրում երկտակ ներկված, ՄԴՖ-ից շրջանակով,  ներայլալ՝ ՄԴՖ-ից երեսակալները, սարքերը, դռան արգելափակիչը, կողպեքներ, բռնակներ, ծխնիներ ), </t>
    </r>
    <r>
      <rPr>
        <b/>
        <sz val="8"/>
        <rFont val="Tahoma"/>
        <family val="2"/>
        <charset val="204"/>
      </rPr>
      <t>համաձայնեցնել պատվիրատուի հետ</t>
    </r>
  </si>
  <si>
    <r>
      <t xml:space="preserve">ՄԴՖ-ից թրծված ապակիով 6մմ հաստ․ դռների տեղադրում երկտակ ներկված, ՄԴՖ-ից շրջանակով, ներայլալ՝ ՄԴՖ-ից երեսակալներըարքերը, դռան արգելափակիչը, կողպեքներ, բռնակներ, ծխնիներ ), </t>
    </r>
    <r>
      <rPr>
        <b/>
        <sz val="8"/>
        <rFont val="Tahoma"/>
        <family val="2"/>
        <charset val="204"/>
      </rPr>
      <t>համաձայնեցնել պատվիրատուի հետ</t>
    </r>
  </si>
  <si>
    <t>Ամստրոնգ</t>
  </si>
  <si>
    <r>
      <t>մ</t>
    </r>
    <r>
      <rPr>
        <vertAlign val="superscript"/>
        <sz val="8"/>
        <rFont val="Arial Armenian"/>
        <family val="2"/>
        <charset val="204"/>
      </rPr>
      <t>2</t>
    </r>
  </si>
  <si>
    <t>պրոֆիլ</t>
  </si>
  <si>
    <t>Զանգի և ժամացույցային համակարգ</t>
  </si>
  <si>
    <t>10-381-7</t>
  </si>
  <si>
    <t>Զանգ դպրոցականի 220Վ МЗМ-1  մոնտաժում</t>
  </si>
  <si>
    <t>10-659-3</t>
  </si>
  <si>
    <t xml:space="preserve">"Ղեկավարող" ժամացույց-կայանի          ЧС-2-06-ШКОЛА մոմտաժում </t>
  </si>
  <si>
    <t>կտ</t>
  </si>
  <si>
    <t>Ժ․կայան</t>
  </si>
  <si>
    <t>10-772-1</t>
  </si>
  <si>
    <t>Էլեկտրոնային "Ղեկավարվող" ժամացույց, համալրված ջերմաչափով, ինդիկացիան կարմիր Р-100B-R -ի մոնտաժում</t>
  </si>
  <si>
    <t>էլեկտրոնային  ժ</t>
  </si>
  <si>
    <t>"Ղեկավարվող"</t>
  </si>
  <si>
    <t>ամացույց  Р-100B-R</t>
  </si>
  <si>
    <t>Սնուցման մալուխ 2x1,5մմ</t>
  </si>
  <si>
    <t>Տեսահսկողություն</t>
  </si>
  <si>
    <t xml:space="preserve">10-742-1   ÏÇñ³é.                      </t>
  </si>
  <si>
    <t>Ցանցային տեսաձայնագրիչ
1HDMI, 1VGA, 16 մուտք/կամ համարժեք/</t>
  </si>
  <si>
    <t>Ñ³ï</t>
  </si>
  <si>
    <t>տեսհս. Սարք</t>
  </si>
  <si>
    <t>Կոշտ սկավառակ, 4TB</t>
  </si>
  <si>
    <t>սկավառակ</t>
  </si>
  <si>
    <t>8-125-4</t>
  </si>
  <si>
    <t>²íïáÙ³ï ëÝáõóÙ³Ý µÉáÏ 500 íï</t>
  </si>
  <si>
    <t>սնուցման բլոկ</t>
  </si>
  <si>
    <t>8-122-1</t>
  </si>
  <si>
    <t>Ø³ñïÏáó 12ì,28 ²xÅ</t>
  </si>
  <si>
    <t>մարտկոց</t>
  </si>
  <si>
    <t>Մոնիտոր 32" դույմ</t>
  </si>
  <si>
    <t>մոնիտոր</t>
  </si>
  <si>
    <t xml:space="preserve">10-743-9 ÏÇñ³é. </t>
  </si>
  <si>
    <t>Տեսախցիկ 2ՄՊք, 2.8մմ, գիշեր /ցերեկ (ICR), ներքին տեղադրման, մոնտաժման կոմպլեկտով /կամ համարժեք/</t>
  </si>
  <si>
    <t>տեսախցիկ</t>
  </si>
  <si>
    <t>Տեսախցիկ 4ՄՊք, 3.6մմ,  գիշեր /ցերեկ (ICR), 40մ, IP67, արտաքին տեղադրման, մոնտաժման կոմպլեկտով /կրոնշտեյն/ /կամ համարժեք/</t>
  </si>
  <si>
    <t>8-148-9</t>
  </si>
  <si>
    <t>Մալուխի  մոնտաժում UTP Cat 5E</t>
  </si>
  <si>
    <t>Կոննեկտոր 1000 Mbit/secound արագություն ապահովող</t>
  </si>
  <si>
    <t>կոնեկտոր</t>
  </si>
  <si>
    <t>Շուկա</t>
  </si>
  <si>
    <t>Տուփ 100 x100մմ IP55</t>
  </si>
  <si>
    <t>8-418-1</t>
  </si>
  <si>
    <t>äáÉÇ¿ÃÇÉ»Ý³ÛÇÝ ·áýñ» ËáÕáí³Ï Ф20ÙÙ</t>
  </si>
  <si>
    <t>E46-53</t>
  </si>
  <si>
    <t xml:space="preserve">å³ïÇեր Ù»ç ³ÝóùÇ µ³óáõÙ </t>
  </si>
  <si>
    <t>P23-57</t>
  </si>
  <si>
    <t xml:space="preserve"> å³ïերÇ Ù»ç ³ÝóùÇ վերականգնում</t>
  </si>
  <si>
    <t>մ3</t>
  </si>
  <si>
    <t>Ìñ³·ñ³ÛÇÝ ³å³ÑáíáõÙ</t>
  </si>
  <si>
    <t>Ìñ/ ³å³ÑáíáõÙ</t>
  </si>
  <si>
    <t>Պոլիէթիլենային սակառ ամրակապման դետալներով</t>
  </si>
  <si>
    <t>Ù</t>
  </si>
  <si>
    <t>սակառ</t>
  </si>
  <si>
    <t>Հակահրդեհային  ազդանշանային համակարգեր/զանգ/տեսահսկման համակարգ</t>
  </si>
  <si>
    <t>Բաշխիչ պլաստմասե վահանի տեղադրում 54 մոդուլի</t>
  </si>
  <si>
    <t>Բաշխիչ պլաստմասե վահանի տեղադրում 36 մոդուլի</t>
  </si>
  <si>
    <t>Պաշտպանիչ սարքի տեղադրում 
եռաֆազ УЗО-40</t>
  </si>
  <si>
    <t>եռաֆազ УЗО-40</t>
  </si>
  <si>
    <t>Պաշտպանիչ սարքի տեղադրում 
միաֆազ УЗО-63</t>
  </si>
  <si>
    <t>Ավտոմատ անջատիչ եռաֆազ 250Ա</t>
  </si>
  <si>
    <t>Ավտոմատ անջատիչ եռաֆազ 25Ա</t>
  </si>
  <si>
    <t>Ավտոմատ անջատիչ եռաֆազ 125Ա</t>
  </si>
  <si>
    <r>
      <t>ВВГ</t>
    </r>
    <r>
      <rPr>
        <vertAlign val="subscript"/>
        <sz val="8"/>
        <rFont val="Tahoma"/>
        <family val="2"/>
        <charset val="204"/>
      </rPr>
      <t>НГ</t>
    </r>
    <r>
      <rPr>
        <sz val="8"/>
        <rFont val="Tahoma"/>
        <family val="2"/>
        <charset val="204"/>
      </rPr>
      <t>-1 5x16մմ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</si>
  <si>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r>
      <t>ВВГ</t>
    </r>
    <r>
      <rPr>
        <vertAlign val="subscript"/>
        <sz val="8"/>
        <rFont val="Tahoma"/>
        <family val="2"/>
        <charset val="204"/>
      </rPr>
      <t>НГ</t>
    </r>
    <r>
      <rPr>
        <sz val="8"/>
        <rFont val="Tahoma"/>
        <family val="2"/>
        <charset val="204"/>
      </rPr>
      <t>-1 5x50մմ</t>
    </r>
    <r>
      <rPr>
        <vertAlign val="superscript"/>
        <sz val="8"/>
        <rFont val="Tahoma"/>
        <family val="2"/>
        <charset val="204"/>
      </rPr>
      <t>2</t>
    </r>
    <r>
      <rPr>
        <sz val="8"/>
        <rFont val="Tahoma"/>
        <family val="2"/>
        <charset val="204"/>
      </rPr>
      <t xml:space="preserve"> հատվածքով, պղնձե ջիղերով մալուխի անցկացում /չհրկիզվող/</t>
    </r>
  </si>
  <si>
    <t>ԼԵԴ տիպի առաստաղի  լուսատուների տեղադրում 36վտ հզորությամբ,  վթարային մարտկոցով</t>
  </si>
  <si>
    <t>ԼԵԴ տիպի առաստաղի միջի լուսատուների տեղադրում 30վտ հզորությամբ,</t>
  </si>
  <si>
    <t>ԼԵԴ տիպի առաստաղի լուսատուների տեղադրում 55վտ հզորությամբ,</t>
  </si>
  <si>
    <t>ԼԵԴ տիպի առաստաղի լուսատուների տեղադրում 24վտ հզորությամբ, 600x600մմ, 4000K, վթարային մարտկոցով</t>
  </si>
  <si>
    <t>C310-5</t>
  </si>
  <si>
    <t>Շին աղբի և ավելորդ գրունտի տեղափոխում մինչև 5 կմ</t>
  </si>
  <si>
    <t xml:space="preserve">Խճի շերտի իրականացում  </t>
  </si>
  <si>
    <t>Հարթեցնող շերտի պատրաստում ցեմենտ-ավազային շաղախից 50մմ հաստությամբ, ցանցի տեղադրմամբ /հատակների տակ/</t>
  </si>
  <si>
    <t>Խողովակաշարի անցկացում պոլիպրոպիլենային ալյումինե շերտով խողովակներից Փ 20x3մմ հիդրավլիկ փորձարկումով</t>
  </si>
  <si>
    <t>Գոյություն ունեցող մայրուղային խողովակների ապամոնտաժում</t>
  </si>
  <si>
    <t>ԼԵԴ տիպի առաստաղի միջի լուսատուների տեղադրում 96վտ հզորությամբ, 600x600մմ,</t>
  </si>
  <si>
    <t xml:space="preserve">շուկա              </t>
  </si>
  <si>
    <t>մ2</t>
  </si>
  <si>
    <t>Ծածկույթի պատրաստում մանրահատիկ ասֆալտաբետոնից 50մմ հաստությամբ</t>
  </si>
  <si>
    <t>E27-28 q=1,2</t>
  </si>
  <si>
    <t>Հարթեցնող ա/բետոնե շերտի տեղադրում hմիջ=3սմ</t>
  </si>
  <si>
    <t>բիտումի տարածում4.12տոն/1000մ2</t>
  </si>
  <si>
    <t>E27-251</t>
  </si>
  <si>
    <t>բիտում</t>
  </si>
  <si>
    <t>Շին. աղբի հավաքում, բարձում եւ տեղափոխում 5 կմ</t>
  </si>
  <si>
    <t>Ալյումինե սեկցիոն մարտկոցի մոնտաժման կոմպլեկտ, ներառյալ   կախիչները</t>
  </si>
  <si>
    <t>Գալավարագույրների ձեռքբերում և տեղադրում</t>
  </si>
  <si>
    <t>վարագույր</t>
  </si>
  <si>
    <t>Ճակատների և շեպերի  ներկում ֆասադային ներկով, ծեփամածկումով</t>
  </si>
  <si>
    <t>Խճի նախապատրաստական շերտի իրականացում 12սմ</t>
  </si>
  <si>
    <t>E8-11-1</t>
  </si>
  <si>
    <t>ËÇ×</t>
  </si>
  <si>
    <t>µ»ïáÝ B15</t>
  </si>
  <si>
    <t>Ï³Õ³å³ñ³Ù³Í</t>
  </si>
  <si>
    <t>ï³Ëï³ÏÝ»ñ</t>
  </si>
  <si>
    <t>Ê×Ç Ý³Ë. ß»ñïÇ ÇñÏ³Ý³óáõÙ/նոր կառուցվող աստիճաններ և հարթակների /</t>
  </si>
  <si>
    <t xml:space="preserve">º/µ ÙÇ³ÓáõÛÉ աստիճանների և հարթակիների կառուցում B15 ¹³ëÇ µ»ïáÝÇó
</t>
  </si>
  <si>
    <t>E11-221-2</t>
  </si>
  <si>
    <t>Աստիճանների և թեքահարթակի երեսպատում բազալտե սալերով, 30մմ հաստ., ներառյալ հղկումը</t>
  </si>
  <si>
    <t>µ³½³Éï» ë³É»ñ</t>
  </si>
  <si>
    <t>ß³Õ³Ë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</si>
  <si>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</si>
  <si>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Աստիճանների թեքահարթակի պատրաստի այլումինե արծաթափայլ խողովակավոր բազրիքների տեղադրում</t>
  </si>
  <si>
    <t>բազրիք</t>
  </si>
  <si>
    <t xml:space="preserve">Ամրան Փ12 A500C </t>
  </si>
  <si>
    <t xml:space="preserve">Ամրան Փ8 AI </t>
  </si>
  <si>
    <t>փոսային նորոգում մանրահատիկ ասֆալտաբետոնով 3-5սմ միջին հաստությամբ</t>
  </si>
  <si>
    <t>ա/բ</t>
  </si>
  <si>
    <t xml:space="preserve">ա/բ </t>
  </si>
  <si>
    <t>E16-5,</t>
  </si>
  <si>
    <t>Ցանկապատի պատերի և հենապատերի սվաղում ցեմենտ-ավազային շաղախով բարձրորակ</t>
  </si>
  <si>
    <t>Ցանկապատի պատերի և հենապատերի ներկում ֆասադային ներկով, ծեփամածկումով</t>
  </si>
  <si>
    <t>Պատերի  մասնակի սվաղում/հարթեցում/ գաջով բարելավված որակի</t>
  </si>
  <si>
    <t>Ամրան Փ12A500C</t>
  </si>
  <si>
    <t>Ամրան Փ6A240</t>
  </si>
  <si>
    <t>Գոյություն ունեցող ասֆալտբետոնե ծածկի ֆռրեզում հ=5սմ /հանդձնում պատվիրատուին/</t>
  </si>
  <si>
    <t>Քառակուսի կտրվածքի խողովակ □60x40x4մմ</t>
  </si>
  <si>
    <t>□60x40x4մմ</t>
  </si>
  <si>
    <t>Քառակուսի կտրվածքի խողովակ □200x200x6մմ</t>
  </si>
  <si>
    <t>□200x200x6մմ</t>
  </si>
  <si>
    <t>Ուղղանկյուն կտրվածքի խողովակ □120x80x4մմ</t>
  </si>
  <si>
    <t>120x80x4մմ</t>
  </si>
  <si>
    <t xml:space="preserve">Ամրան Փ20 A500C </t>
  </si>
  <si>
    <t>Ամրան Փ8A500C</t>
  </si>
  <si>
    <t>Մետաղական քառակուսի կտրվածքի խողովակ 60x40x4մմ</t>
  </si>
  <si>
    <t>Ալյումինե, բլոկով, սպիտակ, 60մմ հաստ., ջերմակամուրջով, ապակեփաթեթով 4+4մմ, պրոֆիլ (արտերկիր), /ներառյալ ապակեփաթեթը, բռնակ փակիչը, սարքերը/ բացվող</t>
  </si>
  <si>
    <t>Ալյումինե, բլոկով, սպիտակ, 60մմ հաստ., ջերմակամուրջով, ապակեփաթեթով 4+4մմ, պրոֆիլ (արտերկիր), /ներառյալ ապակեփաթեթը, բռնակ փակիչը, սարքերը/ չբացվող</t>
  </si>
  <si>
    <t xml:space="preserve">Ալյումինե 60մմ հաստ․ պլոֆիլներով 
ջերմակամրջակով 4+4մմ ապակեփաթեթով արտաքին դռների տեղադրում, /ներառյալ սարքերը, կողպեքները, ապակեփաթեթը/ բացվող </t>
  </si>
  <si>
    <t>Ալյումինե 60մմ հաստ․ պլոֆիլներով 
ջերմակամրջակով 4+4մմ ապակեփաթեթով արտաքին չբացվող մասի տեղադրում, /ներառյալ, ապակեփաթեթը/</t>
  </si>
  <si>
    <t>Աստիճաններ և հարթակների քանդում</t>
  </si>
  <si>
    <t>Դահլիճի միջնորմներ և բեմ</t>
  </si>
  <si>
    <t xml:space="preserve">E10-300
</t>
  </si>
  <si>
    <t xml:space="preserve">Միջնորմների կառուցում 12 մմ հրակայուն գիպսոստվարաթղթե սալերով ձայնամեկուսիչ շերտով &lt;&lt;երկկողմանի&gt;&gt; պրոֆիլների հետ միասին 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</si>
  <si>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</rPr>
      <t/>
    </r>
  </si>
  <si>
    <t>գիպ.ստվարաթ</t>
  </si>
  <si>
    <t>հիմնակմաղք</t>
  </si>
  <si>
    <t>մածիկ</t>
  </si>
  <si>
    <t>արժեքը</t>
  </si>
  <si>
    <t>E9-123</t>
  </si>
  <si>
    <t>Ներքին դռների շրջանակում մետաղական ուղղանկյուն խողովակներոի և անկյունակների տեղադրում</t>
  </si>
  <si>
    <t>տն</t>
  </si>
  <si>
    <t>խողովակ  80x40x3մմ արժեքը</t>
  </si>
  <si>
    <t>Ձայնամեկուսիչ հանքային բամբակի  50մմ հաստությամբ /խմ խտությամբ արժեքը /տեղադրման աշխատանքը մտած է միջնորմների կառուցման մեջ/</t>
  </si>
  <si>
    <t>Ù3</t>
  </si>
  <si>
    <t>Ø»ï³Õ³Ï³Ý ï³ññ»ñÇ Ñ³Ï³Ïáéá½ÇáÝ É³ù³å³ïáõÙ</t>
  </si>
  <si>
    <t>Ñ³Ï³Ïáéá½ÇáÝ</t>
  </si>
  <si>
    <t>Ý»ñÏ</t>
  </si>
  <si>
    <t>Ï·</t>
  </si>
  <si>
    <t>E10-70 կիր</t>
  </si>
  <si>
    <t>Փայտանյութի լրացում բեմի կոնստրուկցիաների համար և բեմի երեսապատում չոր տաղտակներով /հականեխիչ մածկապատմամբ/</t>
  </si>
  <si>
    <t>հականեխիչ</t>
  </si>
  <si>
    <t>E5-118</t>
  </si>
  <si>
    <t>P14-385</t>
  </si>
  <si>
    <t>É³ù</t>
  </si>
  <si>
    <t>Բեմի դիմային մասի երեսապատում փայտե սալերով /վագոնկա/</t>
  </si>
  <si>
    <t>վագոնկա</t>
  </si>
  <si>
    <t xml:space="preserve">Բեմի փայտե մասերի É³ù³å³ïáõÙ 2 ß»ñï
</t>
  </si>
  <si>
    <t>Թերթապողպատ —8x150x150մմ</t>
  </si>
  <si>
    <t>Մետաղական ուղղանկյուն կտրվածքի խողովակ 50x30x3մմ</t>
  </si>
  <si>
    <t>60x40x4մմ</t>
  </si>
  <si>
    <t>Մետաղական ճաղավոր դարպասների տեղադրում  հիմքով</t>
  </si>
  <si>
    <t>Մետաղական ճաղավոր դռնակի տեղադրում</t>
  </si>
  <si>
    <t>Բետոնացում Բետոն B15</t>
  </si>
  <si>
    <t>Ամրան Փ16 A500C</t>
  </si>
  <si>
    <t>Ամրան Փ12 A500C</t>
  </si>
  <si>
    <t>Քառակուսի կտրվածքի մետաղական խողովակ  □80x60x4մմ</t>
  </si>
  <si>
    <t>□80x60x3մմ</t>
  </si>
  <si>
    <t xml:space="preserve">Ամրան Փ18 A500C  L=200մմ </t>
  </si>
  <si>
    <t>E16-128</t>
  </si>
  <si>
    <t>Բետոնե հիմքերի և պատերի կառուցում B15 դասի բետոնից</t>
  </si>
  <si>
    <t>E8-27</t>
  </si>
  <si>
    <t>Ջրամեկուսացում բիտումի տաք կրկնակի քսուկով</t>
  </si>
  <si>
    <t>µÇïáõÙ</t>
  </si>
  <si>
    <t>Բազալտե վրադիր քարերի տեղադրում 30մմ հաստությամբ /ներառյալ հղկումը/</t>
  </si>
  <si>
    <t>Հովհարների կառուցում</t>
  </si>
  <si>
    <t>Ավելորդ գրունտի հավաքում, բարձում եւ տեղափոխում 5կմ</t>
  </si>
  <si>
    <t xml:space="preserve"> Խողովակների ապամոնտաժում Փ15-50մմ</t>
  </si>
  <si>
    <t>Խողովակների ապամոնտաժում Փ50-100մմ</t>
  </si>
  <si>
    <t xml:space="preserve">կանալային </t>
  </si>
  <si>
    <t>օդամղիչ</t>
  </si>
  <si>
    <t>գոֆրա</t>
  </si>
  <si>
    <t>Կանալային օդամղիչ 100 Վտ հզորությամբ 220 Վ /ներառյալ գոֆրա խողովակ/ ձեռքբերում և տեղադրում</t>
  </si>
  <si>
    <t>Հովարի երեսապատում ալյուկաբոնդե սալիկներով 4 մմ հաստությամբ, կոնստրուկտիվ էլեմենտների հետ միասին, ալյումինե կարկասով, /բարձրորակ/</t>
  </si>
  <si>
    <t>P11-178</t>
  </si>
  <si>
    <t>P11-188</t>
  </si>
  <si>
    <t>P11-179</t>
  </si>
  <si>
    <t>E15-660</t>
  </si>
  <si>
    <t>E15-661</t>
  </si>
  <si>
    <t>ÀÝ¹³Ù»ÝÁ</t>
  </si>
  <si>
    <t>îáÏáëÁ ³ÙµáÕçÇ Ñ³Ù»Ù³ï</t>
  </si>
  <si>
    <t>ØÇ³íáñÇ ÁÝ¹Ñ³Ýáõñ ³ñÅ»ùÁ
Цена          единицы</t>
  </si>
  <si>
    <t>ÀÝ¹Ñ³Ýáõñ ³ñÅ»ùÁ
Всего</t>
  </si>
  <si>
    <t>Ñ³½. ¹ñ³Ù
тыс. Драм</t>
  </si>
  <si>
    <t>Ջրամատակարարում</t>
  </si>
  <si>
    <t>Կոյուղի</t>
  </si>
  <si>
    <t>ÀÝ¹³Ù»ÝÁ µáÉáñ µ³ÅÇÝÝ»ñáí Ý»ñ³éÛ³É ß³ÑáõÛÃÁ 11%
Итого по всем разделям, включая прибыль 11%</t>
  </si>
  <si>
    <t>ê³ñù³íáñáõÙÝ»ñ
Оборудования</t>
  </si>
  <si>
    <t>ÀÝ¹³Ù»ÝÁ ë³ñù³íáñáõÙÝ»ñ
Итого по оборудованиям</t>
  </si>
  <si>
    <t>ÎßÇéÁ ë³ñù³íáñáõÙÝ»ñ
Процент по оборудованиям</t>
  </si>
  <si>
    <t>ÀÝ¹³Ù»ÝÁ µáÉáñ µ³ÅÇÝÝ»ñáí + ë³ñù³íáñáõÙÝ»ñ
Итого по всем разделям + оборудования</t>
  </si>
  <si>
    <t xml:space="preserve">âÝ³Ë³ï»ëí³Í Í³Ëë»ñ ¨ ³ßË³ï³ÝùÝ»ñ 1.5%
 Непредвиденные работы </t>
  </si>
  <si>
    <t>ÀÝ¹³Ù»ÝÁ
Итого</t>
  </si>
  <si>
    <t>²²Ð, 20%
НДС, 20%</t>
  </si>
  <si>
    <t xml:space="preserve"> -</t>
  </si>
  <si>
    <t>ԾԱՎԱԼԱԹԵՐԹ-ՆԱԽԱՀԱՇԻՎ
Сводная ведомость обема работ</t>
  </si>
  <si>
    <t>ՀՀ ՍՅՈՒՆԻՔԻ ՄԱՐԶԻ ԳՈՐԻՍ ՀԱՄԱՅՆՔԻ ԳՈՐԻՍԻ ԹԻՎ 3 ՄԻՋՆԱԿԱՐԳ ԴՊՐՈՑԻ      ՎԵՐԱՆՈՐՈԳՄԱՆ ԱՇԽԱՏԱՆՔՆԵՐ</t>
  </si>
  <si>
    <t>մետ․ էլմ</t>
  </si>
  <si>
    <t>հենակ,ռոմբ</t>
  </si>
  <si>
    <t>Պատերի, սյուների և շեպերի  ներկում լվացվող լատեքսային ներկով,  բարելավված, ծեփամածկումով/ գույնը համաձայնացնել պատվիրատուի հետ/</t>
  </si>
  <si>
    <t>Առաստաղների, հեծանների ներկում լատեքսային ներկով, բարելավված,  ծեփամածկումով/ գույնը համաձայնացնել պատվիրատուի հետ</t>
  </si>
  <si>
    <t xml:space="preserve">P 14-320 </t>
  </si>
  <si>
    <t>ÀÝ¹³Ù»ÝÁ /Ñ³½. ¹ñ./</t>
  </si>
  <si>
    <t>ê³ñù³íáñáõÙÝ»ñ</t>
  </si>
  <si>
    <t>ÀÝ¹³Ù»ÝÁ ³é³Ýó ë³ñù./Ñ³½. ¹ñ./</t>
  </si>
  <si>
    <t>ì»ñ³¹Çñ Í³Ëë»ñ 13.3%</t>
  </si>
  <si>
    <t>Þ³ÑáõÛÃ 11%</t>
  </si>
  <si>
    <t>ակսեսուարներ</t>
  </si>
  <si>
    <t>Սանհանգույցներում ակսեսուարների ձեռքբերում և տեղադրում/ տեսքը  համաձայնացնել պատվիրատուի հետ/</t>
  </si>
  <si>
    <t>Սանհանգույցներում հայելիների ձեռքբերում և տեղադրում/ տեսքը  համաձայնացնել պատվիրատուի հետ/</t>
  </si>
  <si>
    <t>հայելի</t>
  </si>
  <si>
    <t xml:space="preserve"> </t>
  </si>
  <si>
    <t>0.4%</t>
  </si>
  <si>
    <t>E9-37                                    գ-0,6                                                 գ-0,7</t>
  </si>
  <si>
    <t>E46-124</t>
  </si>
  <si>
    <t>¸éÝ»ñÇ ³å³ÙáÝï³ÅáõÙ</t>
  </si>
  <si>
    <t>P19-69</t>
  </si>
  <si>
    <t>Èí³ó³ñ³ÝÝÝ»ñÇ ³å³ÙáÝï³ÅáõÙ</t>
  </si>
  <si>
    <t>8-603-1           ·=0,4</t>
  </si>
  <si>
    <t>Èáõë³ïáõÝ»ñÇ ³å³ÙáÝï³ÅáõÙ</t>
  </si>
  <si>
    <t>8-591-7          ·=0,4</t>
  </si>
  <si>
    <t>ì³ñ¹³ÏÝ»ñÇ ¨ µ³Å³ÝÇã ïáõ÷»ñÇ ³å³ÙáÝï³ÅáõÙ</t>
  </si>
  <si>
    <t>ßáõÏ³</t>
  </si>
  <si>
    <t>Բացվածքներ</t>
  </si>
  <si>
    <t>Առաստաղների, հեծանների և գիպսակարտոնի ներկում լատեքսային ներկով,բարելավված,  ծեփամածկումով/ գույնը համաձայնացնել պատվիրատուի հետ</t>
  </si>
  <si>
    <t>³Ùñ³Ý</t>
  </si>
  <si>
    <t>¼áõ·³ñ³Ý³ÏáÝù»ñÇ ³å³ÙáÝå³ÅáõÙ</t>
  </si>
  <si>
    <t>Ù/å ¹áõé</t>
  </si>
  <si>
    <t xml:space="preserve">     Ռուբլուց դրամի անցման գործակիցը հաշվարկված է աշխատողների ամսական 263,858 հազ. դրամ</t>
  </si>
  <si>
    <t>օգոստոս ամսվա տեղեկագրից, դրանց ավելացված` 5% այլ նյութեր, 6.79% ճանապարհային ծախսեր,</t>
  </si>
  <si>
    <t>Ð³ï³ÏÝ»ñÇ ó»Ù»Ýï³í³½» Ñ³ñÃ³ß»ñïÇ ù³Ý¹áõÙ h=30ÙÙ</t>
  </si>
  <si>
    <t>ä³ïերի և շեպերի ·³ç» ß»ñïÇ ù³Ý¹áõÙ/ ներկի հետ միասին/</t>
  </si>
  <si>
    <t>²Ùñ³Ý A500C/AIII/ ö10Ac I, Ռուսաստան</t>
  </si>
  <si>
    <t>Խալխլված գաջե սվաղի քանդում առաստաղից</t>
  </si>
  <si>
    <t>E11-191</t>
  </si>
  <si>
    <t>È³ÙÇÝ³ï» Ñ³ï³ÏÝ»ñÇ å³ïñ³ëïáõÙ 12ÙÙ Ñ³ëï., ³é³Ýó ßñÇß³ÏÝ»ñÇ, Ý»ñ³éÛ³É ëåáõÝ·Á</t>
  </si>
  <si>
    <t xml:space="preserve">É³ÙÇÝ³ï» </t>
  </si>
  <si>
    <t>Ñ³ï³Ï 12ÙÙ</t>
  </si>
  <si>
    <t>Կերամիկական  լվացարանների տեղադրում, սիֆոնով</t>
  </si>
  <si>
    <t>ՀՀ Վայոց Ձոր աշխատանքներ</t>
  </si>
  <si>
    <t xml:space="preserve">Պայմանագիր </t>
  </si>
  <si>
    <t>Ծրագրի անվանումը  ՀՀ  աշխատանքներ</t>
  </si>
  <si>
    <t xml:space="preserve"> աշխատանքներ</t>
  </si>
  <si>
    <t xml:space="preserve">Պայմանագիր                                     </t>
  </si>
  <si>
    <t>Ալյումինե դռների ³å³ÙáÝï³ÅáõÙª /հանձնում պատվիրատուին/</t>
  </si>
  <si>
    <t xml:space="preserve">Դռների  բացվածքների փոքրացում 9,5 մմ  գիպսոստվարաթղթե սալերով  &lt;&lt;երկկողմանի&gt;&gt; պրոֆիլների հետ միասին </t>
  </si>
  <si>
    <t>E15-246</t>
  </si>
  <si>
    <t>Պատերի, սյուների և շեպերի  սվաղում /քսահարթում/ գիպսոնիտով,  բարելավված որակի</t>
  </si>
  <si>
    <t>E15-247</t>
  </si>
  <si>
    <t>Առաստաղի և հեծանների սվաղում /քսահարթում/ գիպսոնիտով,  բարելավված որակի</t>
  </si>
  <si>
    <t>ԼԵԴ տիպի առաստաղի միջի լուսատուների տեղադրում 36 վտ հզորությամբ</t>
  </si>
  <si>
    <t>ԼԵԴ տիպի առաստաղի  լուսատուների տեղադրում 18վտ հզորությամբ,</t>
  </si>
  <si>
    <r>
      <t xml:space="preserve">                                     «</t>
    </r>
    <r>
      <rPr>
        <sz val="9"/>
        <rFont val="Tahoma"/>
        <family val="2"/>
        <charset val="204"/>
      </rPr>
      <t>Գլոբալ փարթներս գրուպ</t>
    </r>
    <r>
      <rPr>
        <sz val="10"/>
        <rFont val="Tahoma"/>
        <family val="2"/>
        <charset val="204"/>
      </rPr>
      <t>» ՍՊԸ տնօրեն՝</t>
    </r>
  </si>
  <si>
    <t>Տ․ Դանիելյան</t>
  </si>
  <si>
    <t>Գ․Մխիթարյան</t>
  </si>
  <si>
    <t xml:space="preserve">            Կազմեց`                 Գ․Մխիթարյան                          </t>
  </si>
  <si>
    <t>Կազմեց`               Գ․Մխիթարյան</t>
  </si>
  <si>
    <t>Կազմեց`                 Գ․Մխիթարյան</t>
  </si>
  <si>
    <t>Ջրամատակարարման և ջրահեռացման ցանց</t>
  </si>
  <si>
    <t>ԼԵԴ տիպի առաստաղի լուսատուների տեղադրում 55վտ հզորությամբ, 60սմ*60սմ</t>
  </si>
  <si>
    <t>մետաղպլ պատ.</t>
  </si>
  <si>
    <t>մ/պ պատ.</t>
  </si>
  <si>
    <t>Ø»ï³Õ³åÉ³ëï» կաղնեգույն ¹éÝ»ñÇ ï»Õ³¹ñáõÙ /Ñ³ÛÏ³Ï³Ý, Ý»ñ³éÛ³É ë³ñù»ñÁ, ÏáÕå»ùÝ»ñÁ/</t>
  </si>
  <si>
    <t>Մետաղապլաստե 60մմ հաստ․ պլոֆիլներով, երկշերտ 4+4մմ   ապակեփաթեթով, , /սպիտակ/,  /ներառյալ ապակեփաթեթը, բռնակ փակիչը, սարքերը/ բացվող, (հայկական)</t>
  </si>
  <si>
    <t>Մետաղապլաստե 60մմ հաստ․ պլոֆիլներով, երկշերտ 4+4մմ   ապակեփաթեթով, , /սպիտակ/,  /ներառյալ ապակեփաթեթը, բռնակ փակիչը, սարքերը/ չբացվող, (հայկական)</t>
  </si>
  <si>
    <t>Պլաստմասե սպիտակ պատուհանագոգերի արժեքը B=300մմ</t>
  </si>
  <si>
    <t>հղկում</t>
  </si>
  <si>
    <t>Ներքին տուֆե պատերի հղկում և վերանորոգում</t>
  </si>
  <si>
    <t>Գոյություն ունեցող մետաղական հոսանքի վահանակների վերանորոգում, արդիականացում և ներկում</t>
  </si>
  <si>
    <t>Տանիքի ջրահեռացման խողովակների տաքացուցիչ սպիրալների  տենի բլոկի տեղադրում ներառյալ պլաստիկ արկղը</t>
  </si>
  <si>
    <t>կոմպ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</si>
</sst>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р_._-;\-* #,##0.00_р_._-;_-* &quot;-&quot;??_р_._-;_-@_-"/>
    <numFmt numFmtId="165" formatCode="0.000"/>
    <numFmt numFmtId="166" formatCode="0.0000"/>
    <numFmt numFmtId="167" formatCode="#,##0.000"/>
    <numFmt numFmtId="168" formatCode="0.0"/>
    <numFmt numFmtId="169" formatCode="0.0%"/>
    <numFmt numFmtId="170" formatCode="#,##0.0000"/>
  </numFmts>
  <fonts count="50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8"/>
      <name val="Arial"/>
      <family val="2"/>
    </font>
    <font>
      <sz val="9"/>
      <name val="Arial Armenian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ahoma"/>
      <family val="2"/>
      <charset val="204"/>
    </font>
    <font>
      <sz val="10"/>
      <name val="Tahoma"/>
      <family val="2"/>
      <charset val="204"/>
    </font>
    <font>
      <sz val="9"/>
      <name val="Tahoma"/>
      <family val="2"/>
      <charset val="204"/>
    </font>
    <font>
      <b/>
      <sz val="11"/>
      <name val="Tahoma"/>
      <family val="2"/>
      <charset val="204"/>
    </font>
    <font>
      <b/>
      <sz val="10.5"/>
      <name val="Tahoma"/>
      <family val="2"/>
      <charset val="204"/>
    </font>
    <font>
      <sz val="10.5"/>
      <name val="Tahoma"/>
      <family val="2"/>
      <charset val="204"/>
    </font>
    <font>
      <u/>
      <sz val="8"/>
      <name val="Tahoma"/>
      <family val="2"/>
      <charset val="204"/>
    </font>
    <font>
      <u/>
      <sz val="10"/>
      <name val="Tahoma"/>
      <family val="2"/>
      <charset val="204"/>
    </font>
    <font>
      <b/>
      <sz val="10"/>
      <name val="Tahoma"/>
      <family val="2"/>
      <charset val="204"/>
    </font>
    <font>
      <b/>
      <u/>
      <sz val="8"/>
      <name val="Tahoma"/>
      <family val="2"/>
      <charset val="204"/>
    </font>
    <font>
      <u/>
      <sz val="12"/>
      <name val="Tahoma"/>
      <family val="2"/>
      <charset val="204"/>
    </font>
    <font>
      <b/>
      <u/>
      <sz val="10"/>
      <name val="Tahoma"/>
      <family val="2"/>
      <charset val="204"/>
    </font>
    <font>
      <i/>
      <sz val="8"/>
      <name val="Tahoma"/>
      <family val="2"/>
      <charset val="204"/>
    </font>
    <font>
      <vertAlign val="superscript"/>
      <sz val="8"/>
      <name val="Tahoma"/>
      <family val="2"/>
      <charset val="204"/>
    </font>
    <font>
      <sz val="12"/>
      <name val="Tahoma"/>
      <family val="2"/>
      <charset val="204"/>
    </font>
    <font>
      <sz val="8"/>
      <name val="Arial Armenian"/>
      <family val="2"/>
    </font>
    <font>
      <sz val="10"/>
      <name val="Arial Armenian"/>
      <family val="2"/>
    </font>
    <font>
      <sz val="10"/>
      <name val="Arial Armenian"/>
      <family val="2"/>
      <charset val="204"/>
    </font>
    <font>
      <vertAlign val="subscript"/>
      <sz val="8"/>
      <name val="Tahoma"/>
      <family val="2"/>
      <charset val="204"/>
    </font>
    <font>
      <sz val="7"/>
      <name val="Tahoma"/>
      <family val="2"/>
      <charset val="204"/>
    </font>
    <font>
      <b/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 Armenian"/>
      <family val="2"/>
      <charset val="204"/>
    </font>
    <font>
      <vertAlign val="superscript"/>
      <sz val="8"/>
      <name val="Arial Armenian"/>
      <family val="2"/>
    </font>
    <font>
      <b/>
      <sz val="8"/>
      <name val="Tahoma"/>
      <family val="2"/>
      <charset val="204"/>
    </font>
    <font>
      <sz val="8"/>
      <color rgb="FFFF0000"/>
      <name val="Tahoma"/>
      <family val="2"/>
      <charset val="204"/>
    </font>
    <font>
      <sz val="11"/>
      <color indexed="8"/>
      <name val="Calibri"/>
      <family val="2"/>
    </font>
    <font>
      <vertAlign val="superscript"/>
      <sz val="8"/>
      <name val="Arial Armenian"/>
      <family val="2"/>
      <charset val="204"/>
    </font>
    <font>
      <sz val="8"/>
      <name val="Arial LatArm"/>
      <family val="2"/>
      <charset val="204"/>
    </font>
    <font>
      <sz val="8"/>
      <name val="Arial LatArm"/>
      <family val="2"/>
    </font>
    <font>
      <b/>
      <sz val="8"/>
      <name val="Arial Armenian"/>
      <family val="2"/>
    </font>
    <font>
      <b/>
      <sz val="9"/>
      <name val="Arial Armenian"/>
      <family val="2"/>
    </font>
    <font>
      <sz val="8"/>
      <color theme="0"/>
      <name val="Arial Armenian"/>
      <family val="2"/>
    </font>
    <font>
      <b/>
      <sz val="8"/>
      <name val="Tahoma"/>
      <family val="2"/>
    </font>
    <font>
      <b/>
      <u/>
      <sz val="8"/>
      <name val="Tahoma"/>
      <family val="2"/>
    </font>
    <font>
      <b/>
      <i/>
      <sz val="8"/>
      <name val="Tahoma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 Armenian"/>
      <family val="2"/>
    </font>
    <font>
      <sz val="8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64"/>
      </right>
      <top/>
      <bottom/>
      <diagonal/>
    </border>
    <border>
      <left style="hair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2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164" fontId="9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2" fontId="6" fillId="0" borderId="3" applyFill="0" applyBorder="0" applyAlignment="0">
      <alignment horizontal="righ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6" fillId="0" borderId="0"/>
    <xf numFmtId="164" fontId="8" fillId="0" borderId="0" applyFont="0" applyFill="0" applyBorder="0" applyAlignment="0" applyProtection="0"/>
    <xf numFmtId="0" fontId="8" fillId="0" borderId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47" fillId="0" borderId="0"/>
    <xf numFmtId="0" fontId="8" fillId="0" borderId="0"/>
    <xf numFmtId="0" fontId="47" fillId="0" borderId="0"/>
    <xf numFmtId="43" fontId="47" fillId="0" borderId="0" applyFont="0" applyFill="0" applyBorder="0" applyAlignment="0" applyProtection="0"/>
    <xf numFmtId="0" fontId="1" fillId="0" borderId="0"/>
    <xf numFmtId="0" fontId="1" fillId="0" borderId="0"/>
    <xf numFmtId="0" fontId="8" fillId="0" borderId="0"/>
    <xf numFmtId="0" fontId="7" fillId="0" borderId="0"/>
  </cellStyleXfs>
  <cellXfs count="710">
    <xf numFmtId="0" fontId="0" fillId="0" borderId="0" xfId="0"/>
    <xf numFmtId="0" fontId="11" fillId="0" borderId="0" xfId="1" applyFont="1"/>
    <xf numFmtId="0" fontId="10" fillId="0" borderId="0" xfId="1" applyFont="1"/>
    <xf numFmtId="164" fontId="24" fillId="0" borderId="0" xfId="6" applyFont="1" applyFill="1"/>
    <xf numFmtId="0" fontId="10" fillId="0" borderId="0" xfId="1" applyFont="1" applyAlignment="1">
      <alignment horizontal="left"/>
    </xf>
    <xf numFmtId="167" fontId="11" fillId="0" borderId="0" xfId="1" applyNumberFormat="1" applyFont="1"/>
    <xf numFmtId="4" fontId="11" fillId="0" borderId="0" xfId="1" applyNumberFormat="1" applyFont="1"/>
    <xf numFmtId="9" fontId="11" fillId="0" borderId="0" xfId="1" applyNumberFormat="1" applyFont="1" applyAlignment="1">
      <alignment horizontal="left"/>
    </xf>
    <xf numFmtId="167" fontId="10" fillId="0" borderId="0" xfId="1" applyNumberFormat="1" applyFont="1"/>
    <xf numFmtId="165" fontId="10" fillId="0" borderId="0" xfId="1" applyNumberFormat="1" applyFont="1"/>
    <xf numFmtId="0" fontId="11" fillId="0" borderId="0" xfId="1" applyFont="1" applyAlignment="1">
      <alignment horizontal="left"/>
    </xf>
    <xf numFmtId="0" fontId="11" fillId="0" borderId="0" xfId="1" applyFont="1" applyAlignment="1">
      <alignment horizontal="center"/>
    </xf>
    <xf numFmtId="4" fontId="11" fillId="0" borderId="0" xfId="1" applyNumberFormat="1" applyFont="1" applyAlignment="1">
      <alignment horizontal="left"/>
    </xf>
    <xf numFmtId="0" fontId="10" fillId="0" borderId="7" xfId="1" applyFont="1" applyBorder="1" applyAlignment="1">
      <alignment horizontal="center" vertical="center" wrapText="1"/>
    </xf>
    <xf numFmtId="0" fontId="10" fillId="0" borderId="7" xfId="1" applyFont="1" applyBorder="1" applyAlignment="1">
      <alignment vertical="center" wrapText="1"/>
    </xf>
    <xf numFmtId="167" fontId="10" fillId="0" borderId="7" xfId="1" applyNumberFormat="1" applyFont="1" applyBorder="1" applyAlignment="1">
      <alignment vertical="center" wrapText="1"/>
    </xf>
    <xf numFmtId="49" fontId="10" fillId="0" borderId="7" xfId="1" applyNumberFormat="1" applyFont="1" applyBorder="1" applyAlignment="1" applyProtection="1">
      <alignment horizontal="center"/>
      <protection locked="0"/>
    </xf>
    <xf numFmtId="0" fontId="10" fillId="0" borderId="7" xfId="1" applyFont="1" applyBorder="1" applyAlignment="1" applyProtection="1">
      <alignment horizontal="center" wrapText="1"/>
      <protection locked="0"/>
    </xf>
    <xf numFmtId="3" fontId="10" fillId="0" borderId="7" xfId="1" applyNumberFormat="1" applyFont="1" applyBorder="1" applyAlignment="1" applyProtection="1">
      <alignment horizontal="center"/>
      <protection locked="0"/>
    </xf>
    <xf numFmtId="3" fontId="11" fillId="0" borderId="7" xfId="1" applyNumberFormat="1" applyFont="1" applyBorder="1" applyAlignment="1" applyProtection="1">
      <alignment horizontal="center"/>
      <protection locked="0"/>
    </xf>
    <xf numFmtId="16" fontId="10" fillId="0" borderId="7" xfId="1" applyNumberFormat="1" applyFont="1" applyBorder="1" applyAlignment="1" applyProtection="1">
      <alignment horizontal="left"/>
      <protection locked="0"/>
    </xf>
    <xf numFmtId="0" fontId="10" fillId="0" borderId="7" xfId="1" applyFont="1" applyBorder="1" applyAlignment="1" applyProtection="1">
      <alignment horizontal="left" wrapText="1"/>
      <protection locked="0"/>
    </xf>
    <xf numFmtId="3" fontId="10" fillId="0" borderId="7" xfId="1" applyNumberFormat="1" applyFont="1" applyBorder="1" applyAlignment="1" applyProtection="1">
      <alignment horizontal="left"/>
      <protection locked="0"/>
    </xf>
    <xf numFmtId="3" fontId="10" fillId="0" borderId="7" xfId="1" applyNumberFormat="1" applyFont="1" applyBorder="1" applyAlignment="1" applyProtection="1">
      <alignment horizontal="right"/>
      <protection locked="0"/>
    </xf>
    <xf numFmtId="4" fontId="10" fillId="0" borderId="7" xfId="1" applyNumberFormat="1" applyFont="1" applyBorder="1" applyAlignment="1" applyProtection="1">
      <alignment horizontal="center"/>
      <protection locked="0"/>
    </xf>
    <xf numFmtId="0" fontId="16" fillId="0" borderId="7" xfId="1" applyFont="1" applyBorder="1" applyAlignment="1" applyProtection="1">
      <alignment horizontal="left" wrapText="1"/>
      <protection locked="0"/>
    </xf>
    <xf numFmtId="4" fontId="22" fillId="0" borderId="7" xfId="1" applyNumberFormat="1" applyFont="1" applyBorder="1" applyAlignment="1" applyProtection="1">
      <alignment horizontal="center"/>
      <protection locked="0"/>
    </xf>
    <xf numFmtId="169" fontId="10" fillId="0" borderId="7" xfId="1" applyNumberFormat="1" applyFont="1" applyBorder="1" applyAlignment="1" applyProtection="1">
      <alignment horizontal="left"/>
      <protection locked="0"/>
    </xf>
    <xf numFmtId="10" fontId="10" fillId="0" borderId="7" xfId="1" applyNumberFormat="1" applyFont="1" applyBorder="1" applyAlignment="1" applyProtection="1">
      <alignment horizontal="left"/>
      <protection locked="0"/>
    </xf>
    <xf numFmtId="0" fontId="10" fillId="0" borderId="7" xfId="1" applyFont="1" applyBorder="1" applyAlignment="1" applyProtection="1">
      <alignment horizontal="left"/>
      <protection locked="0"/>
    </xf>
    <xf numFmtId="9" fontId="11" fillId="0" borderId="7" xfId="1" applyNumberFormat="1" applyFont="1" applyBorder="1" applyAlignment="1">
      <alignment horizontal="left"/>
    </xf>
    <xf numFmtId="0" fontId="10" fillId="0" borderId="7" xfId="1" applyFont="1" applyBorder="1"/>
    <xf numFmtId="167" fontId="10" fillId="0" borderId="7" xfId="1" applyNumberFormat="1" applyFont="1" applyBorder="1"/>
    <xf numFmtId="165" fontId="10" fillId="0" borderId="7" xfId="1" applyNumberFormat="1" applyFont="1" applyBorder="1"/>
    <xf numFmtId="2" fontId="10" fillId="0" borderId="7" xfId="1" applyNumberFormat="1" applyFont="1" applyBorder="1" applyAlignment="1" applyProtection="1">
      <alignment horizontal="left" wrapText="1"/>
      <protection locked="0"/>
    </xf>
    <xf numFmtId="0" fontId="11" fillId="0" borderId="0" xfId="0" applyFont="1"/>
    <xf numFmtId="0" fontId="11" fillId="0" borderId="0" xfId="1" applyFont="1" applyAlignment="1">
      <alignment vertical="center"/>
    </xf>
    <xf numFmtId="2" fontId="11" fillId="0" borderId="0" xfId="1" applyNumberFormat="1" applyFont="1"/>
    <xf numFmtId="0" fontId="14" fillId="0" borderId="0" xfId="1" applyFont="1" applyAlignment="1">
      <alignment horizontal="center"/>
    </xf>
    <xf numFmtId="0" fontId="14" fillId="0" borderId="0" xfId="1" applyFont="1" applyAlignment="1">
      <alignment horizontal="center" vertical="center"/>
    </xf>
    <xf numFmtId="2" fontId="14" fillId="0" borderId="0" xfId="1" applyNumberFormat="1" applyFont="1" applyAlignment="1">
      <alignment horizontal="center"/>
    </xf>
    <xf numFmtId="0" fontId="15" fillId="0" borderId="0" xfId="1" applyFont="1" applyAlignment="1">
      <alignment horizontal="center"/>
    </xf>
    <xf numFmtId="0" fontId="17" fillId="0" borderId="0" xfId="1" applyFont="1" applyAlignment="1">
      <alignment horizontal="left"/>
    </xf>
    <xf numFmtId="0" fontId="14" fillId="0" borderId="0" xfId="1" applyFont="1"/>
    <xf numFmtId="166" fontId="11" fillId="0" borderId="0" xfId="1" applyNumberFormat="1" applyFont="1" applyAlignment="1">
      <alignment horizontal="left"/>
    </xf>
    <xf numFmtId="0" fontId="10" fillId="0" borderId="0" xfId="1" applyFont="1" applyAlignment="1">
      <alignment horizontal="right"/>
    </xf>
    <xf numFmtId="0" fontId="10" fillId="0" borderId="0" xfId="1" applyFont="1" applyAlignment="1">
      <alignment horizontal="right" vertical="center"/>
    </xf>
    <xf numFmtId="2" fontId="10" fillId="0" borderId="0" xfId="1" applyNumberFormat="1" applyFont="1" applyAlignment="1">
      <alignment horizontal="right"/>
    </xf>
    <xf numFmtId="0" fontId="10" fillId="0" borderId="10" xfId="0" applyFont="1" applyBorder="1" applyAlignment="1">
      <alignment horizontal="left"/>
    </xf>
    <xf numFmtId="0" fontId="26" fillId="0" borderId="0" xfId="0" applyFont="1"/>
    <xf numFmtId="166" fontId="10" fillId="0" borderId="10" xfId="0" applyNumberFormat="1" applyFont="1" applyBorder="1" applyAlignment="1">
      <alignment horizontal="left"/>
    </xf>
    <xf numFmtId="165" fontId="10" fillId="0" borderId="10" xfId="0" applyNumberFormat="1" applyFont="1" applyBorder="1" applyAlignment="1">
      <alignment horizontal="left" vertical="center"/>
    </xf>
    <xf numFmtId="0" fontId="10" fillId="0" borderId="10" xfId="0" applyFont="1" applyBorder="1" applyAlignment="1">
      <alignment vertical="center" wrapText="1"/>
    </xf>
    <xf numFmtId="168" fontId="10" fillId="0" borderId="0" xfId="1" applyNumberFormat="1" applyFont="1"/>
    <xf numFmtId="168" fontId="10" fillId="0" borderId="0" xfId="1" applyNumberFormat="1" applyFont="1" applyAlignment="1">
      <alignment vertical="center"/>
    </xf>
    <xf numFmtId="2" fontId="10" fillId="0" borderId="0" xfId="1" applyNumberFormat="1" applyFont="1"/>
    <xf numFmtId="1" fontId="10" fillId="0" borderId="0" xfId="1" applyNumberFormat="1" applyFont="1"/>
    <xf numFmtId="0" fontId="11" fillId="0" borderId="0" xfId="0" applyFont="1" applyAlignment="1">
      <alignment vertical="center"/>
    </xf>
    <xf numFmtId="2" fontId="10" fillId="0" borderId="0" xfId="0" applyNumberFormat="1" applyFont="1"/>
    <xf numFmtId="0" fontId="11" fillId="0" borderId="0" xfId="0" applyFont="1" applyAlignment="1">
      <alignment horizontal="left"/>
    </xf>
    <xf numFmtId="0" fontId="10" fillId="0" borderId="10" xfId="3" applyFont="1" applyBorder="1" applyAlignment="1">
      <alignment horizontal="left"/>
    </xf>
    <xf numFmtId="2" fontId="10" fillId="0" borderId="10" xfId="0" applyNumberFormat="1" applyFont="1" applyBorder="1" applyAlignment="1">
      <alignment vertical="center" wrapText="1"/>
    </xf>
    <xf numFmtId="165" fontId="11" fillId="0" borderId="0" xfId="1" applyNumberFormat="1" applyFont="1"/>
    <xf numFmtId="0" fontId="27" fillId="0" borderId="0" xfId="0" applyFont="1"/>
    <xf numFmtId="2" fontId="10" fillId="0" borderId="8" xfId="1" applyNumberFormat="1" applyFont="1" applyBorder="1" applyAlignment="1">
      <alignment vertical="center" wrapText="1"/>
    </xf>
    <xf numFmtId="0" fontId="26" fillId="0" borderId="0" xfId="1" applyFont="1"/>
    <xf numFmtId="4" fontId="11" fillId="0" borderId="0" xfId="0" applyNumberFormat="1" applyFont="1"/>
    <xf numFmtId="4" fontId="11" fillId="0" borderId="0" xfId="0" applyNumberFormat="1" applyFont="1" applyAlignment="1">
      <alignment horizontal="left"/>
    </xf>
    <xf numFmtId="0" fontId="18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4" fontId="18" fillId="0" borderId="0" xfId="0" applyNumberFormat="1" applyFont="1" applyAlignment="1">
      <alignment horizontal="center"/>
    </xf>
    <xf numFmtId="165" fontId="21" fillId="0" borderId="0" xfId="0" applyNumberFormat="1" applyFont="1" applyAlignment="1">
      <alignment horizontal="left"/>
    </xf>
    <xf numFmtId="170" fontId="11" fillId="0" borderId="0" xfId="0" applyNumberFormat="1" applyFont="1"/>
    <xf numFmtId="0" fontId="27" fillId="0" borderId="0" xfId="0" applyFont="1" applyAlignment="1">
      <alignment horizontal="left"/>
    </xf>
    <xf numFmtId="164" fontId="11" fillId="0" borderId="0" xfId="0" applyNumberFormat="1" applyFont="1"/>
    <xf numFmtId="49" fontId="11" fillId="0" borderId="0" xfId="0" applyNumberFormat="1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49" fontId="11" fillId="0" borderId="1" xfId="0" applyNumberFormat="1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4" xfId="0" applyFont="1" applyBorder="1" applyAlignment="1" applyProtection="1">
      <alignment horizontal="left" vertical="center" wrapText="1"/>
      <protection locked="0"/>
    </xf>
    <xf numFmtId="0" fontId="10" fillId="2" borderId="10" xfId="0" applyFont="1" applyFill="1" applyBorder="1" applyAlignment="1">
      <alignment horizontal="left"/>
    </xf>
    <xf numFmtId="166" fontId="10" fillId="2" borderId="10" xfId="0" applyNumberFormat="1" applyFont="1" applyFill="1" applyBorder="1" applyAlignment="1">
      <alignment horizontal="left"/>
    </xf>
    <xf numFmtId="0" fontId="11" fillId="2" borderId="0" xfId="0" applyFont="1" applyFill="1"/>
    <xf numFmtId="0" fontId="10" fillId="0" borderId="3" xfId="1" applyFont="1" applyBorder="1" applyAlignment="1">
      <alignment horizontal="left"/>
    </xf>
    <xf numFmtId="165" fontId="10" fillId="0" borderId="3" xfId="1" applyNumberFormat="1" applyFont="1" applyBorder="1" applyAlignment="1">
      <alignment vertical="center" wrapText="1"/>
    </xf>
    <xf numFmtId="0" fontId="10" fillId="0" borderId="3" xfId="1" applyFont="1" applyBorder="1" applyAlignment="1">
      <alignment wrapText="1"/>
    </xf>
    <xf numFmtId="0" fontId="10" fillId="0" borderId="3" xfId="1" applyFont="1" applyBorder="1" applyAlignment="1">
      <alignment horizontal="left" vertical="justify"/>
    </xf>
    <xf numFmtId="0" fontId="10" fillId="0" borderId="3" xfId="1" applyFont="1" applyBorder="1" applyAlignment="1">
      <alignment horizontal="left" vertical="center" textRotation="90" wrapText="1"/>
    </xf>
    <xf numFmtId="165" fontId="10" fillId="0" borderId="3" xfId="1" applyNumberFormat="1" applyFont="1" applyBorder="1" applyAlignment="1">
      <alignment horizontal="center" vertical="center" textRotation="90" wrapText="1"/>
    </xf>
    <xf numFmtId="0" fontId="10" fillId="0" borderId="3" xfId="1" applyFont="1" applyBorder="1" applyAlignment="1">
      <alignment horizontal="center" wrapText="1"/>
    </xf>
    <xf numFmtId="168" fontId="10" fillId="0" borderId="3" xfId="1" applyNumberFormat="1" applyFont="1" applyBorder="1" applyAlignment="1">
      <alignment horizontal="left"/>
    </xf>
    <xf numFmtId="0" fontId="25" fillId="2" borderId="3" xfId="0" applyFont="1" applyFill="1" applyBorder="1" applyAlignment="1">
      <alignment horizontal="left"/>
    </xf>
    <xf numFmtId="0" fontId="25" fillId="2" borderId="3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vertical="center" wrapText="1"/>
    </xf>
    <xf numFmtId="166" fontId="10" fillId="2" borderId="3" xfId="0" applyNumberFormat="1" applyFont="1" applyFill="1" applyBorder="1" applyAlignment="1">
      <alignment horizontal="left"/>
    </xf>
    <xf numFmtId="0" fontId="26" fillId="2" borderId="0" xfId="0" applyFont="1" applyFill="1"/>
    <xf numFmtId="0" fontId="25" fillId="2" borderId="3" xfId="0" applyFont="1" applyFill="1" applyBorder="1" applyAlignment="1">
      <alignment vertical="center" wrapText="1"/>
    </xf>
    <xf numFmtId="166" fontId="25" fillId="2" borderId="3" xfId="0" applyNumberFormat="1" applyFont="1" applyFill="1" applyBorder="1" applyAlignment="1">
      <alignment horizontal="left"/>
    </xf>
    <xf numFmtId="0" fontId="32" fillId="2" borderId="3" xfId="22" applyFont="1" applyFill="1" applyBorder="1" applyAlignment="1">
      <alignment horizontal="left" vertical="center" wrapText="1"/>
    </xf>
    <xf numFmtId="0" fontId="32" fillId="2" borderId="3" xfId="22" applyFont="1" applyFill="1" applyBorder="1" applyAlignment="1">
      <alignment vertical="center" wrapText="1"/>
    </xf>
    <xf numFmtId="0" fontId="32" fillId="2" borderId="3" xfId="22" applyFont="1" applyFill="1" applyBorder="1" applyAlignment="1">
      <alignment horizontal="center" vertical="center" wrapText="1"/>
    </xf>
    <xf numFmtId="1" fontId="25" fillId="2" borderId="3" xfId="0" applyNumberFormat="1" applyFont="1" applyFill="1" applyBorder="1" applyAlignment="1">
      <alignment horizontal="left"/>
    </xf>
    <xf numFmtId="165" fontId="25" fillId="2" borderId="3" xfId="0" applyNumberFormat="1" applyFont="1" applyFill="1" applyBorder="1" applyAlignment="1">
      <alignment horizontal="left"/>
    </xf>
    <xf numFmtId="165" fontId="25" fillId="2" borderId="3" xfId="0" applyNumberFormat="1" applyFont="1" applyFill="1" applyBorder="1" applyAlignment="1">
      <alignment horizontal="center"/>
    </xf>
    <xf numFmtId="165" fontId="25" fillId="2" borderId="3" xfId="0" applyNumberFormat="1" applyFont="1" applyFill="1" applyBorder="1" applyAlignment="1">
      <alignment horizontal="center" vertical="center"/>
    </xf>
    <xf numFmtId="165" fontId="25" fillId="2" borderId="3" xfId="0" applyNumberFormat="1" applyFont="1" applyFill="1" applyBorder="1" applyAlignment="1">
      <alignment horizontal="left" vertical="center"/>
    </xf>
    <xf numFmtId="0" fontId="10" fillId="2" borderId="3" xfId="1" applyFont="1" applyFill="1" applyBorder="1" applyAlignment="1">
      <alignment horizontal="left"/>
    </xf>
    <xf numFmtId="2" fontId="10" fillId="2" borderId="3" xfId="1" applyNumberFormat="1" applyFont="1" applyFill="1" applyBorder="1" applyAlignment="1">
      <alignment vertical="center" wrapText="1"/>
    </xf>
    <xf numFmtId="0" fontId="10" fillId="2" borderId="10" xfId="3" applyFont="1" applyFill="1" applyBorder="1" applyAlignment="1">
      <alignment horizontal="left"/>
    </xf>
    <xf numFmtId="165" fontId="10" fillId="2" borderId="10" xfId="0" applyNumberFormat="1" applyFont="1" applyFill="1" applyBorder="1" applyAlignment="1">
      <alignment horizontal="left" vertical="center"/>
    </xf>
    <xf numFmtId="0" fontId="10" fillId="2" borderId="10" xfId="0" applyFont="1" applyFill="1" applyBorder="1" applyAlignment="1">
      <alignment vertical="center" wrapText="1"/>
    </xf>
    <xf numFmtId="165" fontId="10" fillId="2" borderId="3" xfId="1" applyNumberFormat="1" applyFont="1" applyFill="1" applyBorder="1" applyAlignment="1">
      <alignment horizontal="left"/>
    </xf>
    <xf numFmtId="165" fontId="10" fillId="2" borderId="3" xfId="0" applyNumberFormat="1" applyFont="1" applyFill="1" applyBorder="1" applyAlignment="1">
      <alignment vertical="center" wrapText="1"/>
    </xf>
    <xf numFmtId="1" fontId="10" fillId="2" borderId="3" xfId="0" applyNumberFormat="1" applyFont="1" applyFill="1" applyBorder="1" applyAlignment="1">
      <alignment horizontal="left"/>
    </xf>
    <xf numFmtId="168" fontId="10" fillId="2" borderId="3" xfId="0" applyNumberFormat="1" applyFont="1" applyFill="1" applyBorder="1" applyAlignment="1">
      <alignment horizontal="left"/>
    </xf>
    <xf numFmtId="0" fontId="11" fillId="2" borderId="0" xfId="1" applyFont="1" applyFill="1"/>
    <xf numFmtId="166" fontId="10" fillId="2" borderId="3" xfId="1" applyNumberFormat="1" applyFont="1" applyFill="1" applyBorder="1" applyAlignment="1">
      <alignment horizontal="left"/>
    </xf>
    <xf numFmtId="165" fontId="10" fillId="2" borderId="3" xfId="0" applyNumberFormat="1" applyFont="1" applyFill="1" applyBorder="1" applyAlignment="1">
      <alignment horizontal="left"/>
    </xf>
    <xf numFmtId="2" fontId="10" fillId="2" borderId="3" xfId="1" applyNumberFormat="1" applyFont="1" applyFill="1" applyBorder="1" applyAlignment="1">
      <alignment horizontal="left"/>
    </xf>
    <xf numFmtId="168" fontId="10" fillId="2" borderId="3" xfId="1" applyNumberFormat="1" applyFont="1" applyFill="1" applyBorder="1" applyAlignment="1">
      <alignment horizontal="left"/>
    </xf>
    <xf numFmtId="2" fontId="10" fillId="2" borderId="3" xfId="0" applyNumberFormat="1" applyFont="1" applyFill="1" applyBorder="1" applyAlignment="1">
      <alignment horizontal="left"/>
    </xf>
    <xf numFmtId="0" fontId="10" fillId="0" borderId="3" xfId="1" applyFont="1" applyBorder="1" applyAlignment="1">
      <alignment horizontal="left" vertical="center"/>
    </xf>
    <xf numFmtId="0" fontId="10" fillId="0" borderId="3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textRotation="90" wrapText="1"/>
    </xf>
    <xf numFmtId="2" fontId="10" fillId="2" borderId="3" xfId="0" applyNumberFormat="1" applyFont="1" applyFill="1" applyBorder="1" applyAlignment="1">
      <alignment horizontal="left" vertical="center"/>
    </xf>
    <xf numFmtId="2" fontId="10" fillId="2" borderId="3" xfId="1" applyNumberFormat="1" applyFont="1" applyFill="1" applyBorder="1" applyAlignment="1">
      <alignment horizontal="left" vertical="center"/>
    </xf>
    <xf numFmtId="0" fontId="10" fillId="2" borderId="3" xfId="1" applyFont="1" applyFill="1" applyBorder="1" applyAlignment="1">
      <alignment horizontal="left" vertical="center"/>
    </xf>
    <xf numFmtId="165" fontId="10" fillId="2" borderId="3" xfId="0" applyNumberFormat="1" applyFont="1" applyFill="1" applyBorder="1" applyAlignment="1">
      <alignment horizontal="left" vertical="center"/>
    </xf>
    <xf numFmtId="165" fontId="10" fillId="2" borderId="3" xfId="1" applyNumberFormat="1" applyFont="1" applyFill="1" applyBorder="1" applyAlignment="1">
      <alignment horizontal="left" vertical="center"/>
    </xf>
    <xf numFmtId="0" fontId="10" fillId="0" borderId="3" xfId="1" applyFont="1" applyBorder="1" applyAlignment="1">
      <alignment horizontal="left" vertical="center" wrapText="1"/>
    </xf>
    <xf numFmtId="2" fontId="25" fillId="2" borderId="3" xfId="0" applyNumberFormat="1" applyFont="1" applyFill="1" applyBorder="1" applyAlignment="1">
      <alignment horizontal="left"/>
    </xf>
    <xf numFmtId="165" fontId="32" fillId="2" borderId="3" xfId="22" applyNumberFormat="1" applyFont="1" applyFill="1" applyBorder="1" applyAlignment="1">
      <alignment horizontal="left" vertical="center" wrapText="1"/>
    </xf>
    <xf numFmtId="168" fontId="32" fillId="2" borderId="3" xfId="22" applyNumberFormat="1" applyFont="1" applyFill="1" applyBorder="1" applyAlignment="1">
      <alignment horizontal="center" vertical="center" wrapText="1"/>
    </xf>
    <xf numFmtId="165" fontId="38" fillId="2" borderId="3" xfId="0" applyNumberFormat="1" applyFont="1" applyFill="1" applyBorder="1" applyAlignment="1">
      <alignment horizontal="center" vertical="center" wrapText="1"/>
    </xf>
    <xf numFmtId="165" fontId="39" fillId="2" borderId="3" xfId="23" applyNumberFormat="1" applyFont="1" applyFill="1" applyBorder="1" applyAlignment="1">
      <alignment horizontal="left"/>
    </xf>
    <xf numFmtId="165" fontId="32" fillId="2" borderId="3" xfId="23" applyNumberFormat="1" applyFont="1" applyFill="1" applyBorder="1" applyAlignment="1">
      <alignment horizontal="center" vertical="center" wrapText="1"/>
    </xf>
    <xf numFmtId="0" fontId="26" fillId="2" borderId="0" xfId="23" applyFont="1" applyFill="1"/>
    <xf numFmtId="165" fontId="39" fillId="2" borderId="3" xfId="23" applyNumberFormat="1" applyFont="1" applyFill="1" applyBorder="1" applyAlignment="1">
      <alignment horizontal="right"/>
    </xf>
    <xf numFmtId="165" fontId="25" fillId="2" borderId="3" xfId="23" applyNumberFormat="1" applyFont="1" applyFill="1" applyBorder="1" applyAlignment="1">
      <alignment horizontal="left" vertical="center" wrapText="1"/>
    </xf>
    <xf numFmtId="166" fontId="32" fillId="2" borderId="3" xfId="22" applyNumberFormat="1" applyFont="1" applyFill="1" applyBorder="1" applyAlignment="1">
      <alignment horizontal="center" vertical="center" wrapText="1"/>
    </xf>
    <xf numFmtId="0" fontId="25" fillId="2" borderId="3" xfId="1" applyFont="1" applyFill="1" applyBorder="1" applyAlignment="1">
      <alignment horizontal="left" vertical="center"/>
    </xf>
    <xf numFmtId="165" fontId="10" fillId="2" borderId="3" xfId="1" applyNumberFormat="1" applyFont="1" applyFill="1" applyBorder="1" applyAlignment="1">
      <alignment vertical="center" wrapText="1"/>
    </xf>
    <xf numFmtId="168" fontId="25" fillId="2" borderId="3" xfId="0" applyNumberFormat="1" applyFont="1" applyFill="1" applyBorder="1" applyAlignment="1">
      <alignment horizontal="left"/>
    </xf>
    <xf numFmtId="2" fontId="11" fillId="2" borderId="0" xfId="0" applyNumberFormat="1" applyFont="1" applyFill="1"/>
    <xf numFmtId="2" fontId="11" fillId="2" borderId="0" xfId="1" applyNumberFormat="1" applyFont="1" applyFill="1"/>
    <xf numFmtId="0" fontId="25" fillId="4" borderId="3" xfId="8" applyFont="1" applyFill="1" applyBorder="1" applyAlignment="1">
      <alignment horizontal="left"/>
    </xf>
    <xf numFmtId="0" fontId="25" fillId="4" borderId="3" xfId="0" applyFont="1" applyFill="1" applyBorder="1" applyAlignment="1">
      <alignment horizontal="left"/>
    </xf>
    <xf numFmtId="0" fontId="25" fillId="4" borderId="3" xfId="0" applyFont="1" applyFill="1" applyBorder="1" applyAlignment="1">
      <alignment vertical="center" wrapText="1"/>
    </xf>
    <xf numFmtId="0" fontId="26" fillId="4" borderId="0" xfId="0" applyFont="1" applyFill="1"/>
    <xf numFmtId="0" fontId="27" fillId="2" borderId="0" xfId="0" applyFont="1" applyFill="1"/>
    <xf numFmtId="168" fontId="11" fillId="2" borderId="0" xfId="1" applyNumberFormat="1" applyFont="1" applyFill="1"/>
    <xf numFmtId="165" fontId="38" fillId="2" borderId="3" xfId="0" applyNumberFormat="1" applyFont="1" applyFill="1" applyBorder="1" applyAlignment="1">
      <alignment horizontal="left" vertical="center" wrapText="1"/>
    </xf>
    <xf numFmtId="0" fontId="26" fillId="2" borderId="0" xfId="1" applyFont="1" applyFill="1"/>
    <xf numFmtId="168" fontId="11" fillId="2" borderId="0" xfId="0" applyNumberFormat="1" applyFont="1" applyFill="1"/>
    <xf numFmtId="0" fontId="10" fillId="0" borderId="3" xfId="0" applyFont="1" applyBorder="1" applyAlignment="1">
      <alignment wrapText="1"/>
    </xf>
    <xf numFmtId="0" fontId="10" fillId="0" borderId="3" xfId="0" applyFont="1" applyBorder="1" applyAlignment="1">
      <alignment horizontal="left" vertical="justify"/>
    </xf>
    <xf numFmtId="0" fontId="10" fillId="0" borderId="3" xfId="0" applyFont="1" applyBorder="1" applyAlignment="1">
      <alignment horizontal="center" vertical="center" textRotation="90" wrapText="1"/>
    </xf>
    <xf numFmtId="0" fontId="10" fillId="0" borderId="3" xfId="0" applyFont="1" applyBorder="1" applyAlignment="1">
      <alignment horizontal="center" vertical="center" wrapText="1"/>
    </xf>
    <xf numFmtId="165" fontId="10" fillId="0" borderId="3" xfId="0" applyNumberFormat="1" applyFont="1" applyBorder="1" applyAlignment="1">
      <alignment horizontal="center" vertical="center" textRotation="90" wrapText="1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vertical="center"/>
    </xf>
    <xf numFmtId="0" fontId="10" fillId="0" borderId="3" xfId="0" applyFont="1" applyBorder="1" applyAlignment="1">
      <alignment horizontal="center" vertical="center"/>
    </xf>
    <xf numFmtId="1" fontId="10" fillId="0" borderId="3" xfId="1" applyNumberFormat="1" applyFont="1" applyBorder="1" applyAlignment="1">
      <alignment horizontal="center" wrapText="1"/>
    </xf>
    <xf numFmtId="0" fontId="10" fillId="0" borderId="3" xfId="0" applyFont="1" applyBorder="1" applyAlignment="1">
      <alignment horizontal="left"/>
    </xf>
    <xf numFmtId="0" fontId="10" fillId="0" borderId="3" xfId="0" applyFont="1" applyBorder="1" applyAlignment="1">
      <alignment horizontal="left" vertical="center"/>
    </xf>
    <xf numFmtId="165" fontId="10" fillId="0" borderId="3" xfId="0" applyNumberFormat="1" applyFont="1" applyBorder="1" applyAlignment="1">
      <alignment vertical="center" wrapText="1"/>
    </xf>
    <xf numFmtId="166" fontId="10" fillId="0" borderId="3" xfId="0" applyNumberFormat="1" applyFont="1" applyBorder="1" applyAlignment="1">
      <alignment horizontal="left"/>
    </xf>
    <xf numFmtId="0" fontId="25" fillId="2" borderId="3" xfId="1" applyFont="1" applyFill="1" applyBorder="1" applyAlignment="1">
      <alignment horizontal="left"/>
    </xf>
    <xf numFmtId="165" fontId="25" fillId="2" borderId="3" xfId="1" applyNumberFormat="1" applyFont="1" applyFill="1" applyBorder="1" applyAlignment="1">
      <alignment vertical="center" wrapText="1"/>
    </xf>
    <xf numFmtId="166" fontId="25" fillId="2" borderId="3" xfId="1" applyNumberFormat="1" applyFont="1" applyFill="1" applyBorder="1" applyAlignment="1">
      <alignment horizontal="left"/>
    </xf>
    <xf numFmtId="165" fontId="10" fillId="2" borderId="3" xfId="0" applyNumberFormat="1" applyFont="1" applyFill="1" applyBorder="1" applyAlignment="1">
      <alignment horizontal="right" vertical="center" wrapText="1"/>
    </xf>
    <xf numFmtId="168" fontId="10" fillId="0" borderId="3" xfId="0" applyNumberFormat="1" applyFont="1" applyBorder="1" applyAlignment="1">
      <alignment horizontal="left"/>
    </xf>
    <xf numFmtId="166" fontId="10" fillId="2" borderId="3" xfId="0" applyNumberFormat="1" applyFont="1" applyFill="1" applyBorder="1" applyAlignment="1">
      <alignment horizontal="left" vertical="center"/>
    </xf>
    <xf numFmtId="0" fontId="10" fillId="2" borderId="3" xfId="1" applyFont="1" applyFill="1" applyBorder="1" applyAlignment="1">
      <alignment horizontal="left" vertical="top"/>
    </xf>
    <xf numFmtId="0" fontId="10" fillId="2" borderId="3" xfId="1" applyFont="1" applyFill="1" applyBorder="1" applyAlignment="1">
      <alignment vertical="center" wrapText="1"/>
    </xf>
    <xf numFmtId="0" fontId="11" fillId="2" borderId="3" xfId="0" applyFont="1" applyFill="1" applyBorder="1"/>
    <xf numFmtId="1" fontId="10" fillId="2" borderId="3" xfId="1" applyNumberFormat="1" applyFont="1" applyFill="1" applyBorder="1" applyAlignment="1">
      <alignment horizontal="left"/>
    </xf>
    <xf numFmtId="0" fontId="10" fillId="0" borderId="3" xfId="1" applyFont="1" applyBorder="1" applyAlignment="1">
      <alignment vertical="center" wrapText="1"/>
    </xf>
    <xf numFmtId="0" fontId="10" fillId="0" borderId="3" xfId="1" applyFont="1" applyBorder="1" applyAlignment="1">
      <alignment vertical="center"/>
    </xf>
    <xf numFmtId="2" fontId="10" fillId="0" borderId="3" xfId="1" applyNumberFormat="1" applyFont="1" applyBorder="1" applyAlignment="1">
      <alignment vertical="center" wrapText="1"/>
    </xf>
    <xf numFmtId="168" fontId="10" fillId="2" borderId="3" xfId="1" applyNumberFormat="1" applyFont="1" applyFill="1" applyBorder="1" applyAlignment="1">
      <alignment vertical="center" wrapText="1"/>
    </xf>
    <xf numFmtId="168" fontId="10" fillId="2" borderId="3" xfId="0" applyNumberFormat="1" applyFont="1" applyFill="1" applyBorder="1" applyAlignment="1">
      <alignment vertical="center" wrapText="1"/>
    </xf>
    <xf numFmtId="165" fontId="10" fillId="2" borderId="3" xfId="19" applyNumberFormat="1" applyFont="1" applyFill="1" applyBorder="1" applyAlignment="1">
      <alignment vertical="center" wrapText="1"/>
    </xf>
    <xf numFmtId="0" fontId="26" fillId="2" borderId="3" xfId="0" applyFont="1" applyFill="1" applyBorder="1"/>
    <xf numFmtId="168" fontId="10" fillId="0" borderId="3" xfId="0" applyNumberFormat="1" applyFont="1" applyBorder="1" applyAlignment="1">
      <alignment vertical="center" wrapText="1"/>
    </xf>
    <xf numFmtId="166" fontId="10" fillId="0" borderId="3" xfId="1" applyNumberFormat="1" applyFont="1" applyBorder="1" applyAlignment="1">
      <alignment horizontal="left"/>
    </xf>
    <xf numFmtId="165" fontId="10" fillId="0" borderId="3" xfId="1" applyNumberFormat="1" applyFont="1" applyBorder="1" applyAlignment="1">
      <alignment horizontal="left" vertical="center"/>
    </xf>
    <xf numFmtId="165" fontId="10" fillId="0" borderId="3" xfId="0" applyNumberFormat="1" applyFont="1" applyBorder="1" applyAlignment="1">
      <alignment horizontal="left" vertical="center"/>
    </xf>
    <xf numFmtId="165" fontId="10" fillId="0" borderId="3" xfId="0" applyNumberFormat="1" applyFont="1" applyBorder="1" applyAlignment="1">
      <alignment horizontal="right" vertical="center" wrapText="1"/>
    </xf>
    <xf numFmtId="168" fontId="10" fillId="0" borderId="3" xfId="1" applyNumberFormat="1" applyFont="1" applyBorder="1" applyAlignment="1">
      <alignment vertical="center" wrapText="1"/>
    </xf>
    <xf numFmtId="2" fontId="10" fillId="0" borderId="3" xfId="0" applyNumberFormat="1" applyFont="1" applyBorder="1" applyAlignment="1">
      <alignment horizontal="left"/>
    </xf>
    <xf numFmtId="165" fontId="10" fillId="0" borderId="3" xfId="0" applyNumberFormat="1" applyFont="1" applyBorder="1" applyAlignment="1">
      <alignment horizontal="left"/>
    </xf>
    <xf numFmtId="165" fontId="10" fillId="0" borderId="3" xfId="1" applyNumberFormat="1" applyFont="1" applyBorder="1" applyAlignment="1">
      <alignment horizontal="left"/>
    </xf>
    <xf numFmtId="1" fontId="10" fillId="0" borderId="3" xfId="1" applyNumberFormat="1" applyFont="1" applyBorder="1" applyAlignment="1">
      <alignment horizontal="left"/>
    </xf>
    <xf numFmtId="0" fontId="10" fillId="2" borderId="23" xfId="0" applyFont="1" applyFill="1" applyBorder="1" applyAlignment="1">
      <alignment horizontal="left" vertical="center"/>
    </xf>
    <xf numFmtId="0" fontId="10" fillId="2" borderId="23" xfId="0" applyFont="1" applyFill="1" applyBorder="1" applyAlignment="1">
      <alignment horizontal="left"/>
    </xf>
    <xf numFmtId="165" fontId="10" fillId="2" borderId="23" xfId="0" applyNumberFormat="1" applyFont="1" applyFill="1" applyBorder="1" applyAlignment="1">
      <alignment vertical="center" wrapText="1"/>
    </xf>
    <xf numFmtId="0" fontId="10" fillId="2" borderId="25" xfId="0" applyFont="1" applyFill="1" applyBorder="1" applyAlignment="1">
      <alignment horizontal="left" vertical="center"/>
    </xf>
    <xf numFmtId="0" fontId="10" fillId="2" borderId="25" xfId="1" applyFont="1" applyFill="1" applyBorder="1" applyAlignment="1">
      <alignment horizontal="left" vertical="center"/>
    </xf>
    <xf numFmtId="165" fontId="10" fillId="2" borderId="25" xfId="0" applyNumberFormat="1" applyFont="1" applyFill="1" applyBorder="1" applyAlignment="1">
      <alignment horizontal="left" vertical="center"/>
    </xf>
    <xf numFmtId="165" fontId="10" fillId="2" borderId="25" xfId="0" applyNumberFormat="1" applyFont="1" applyFill="1" applyBorder="1" applyAlignment="1">
      <alignment vertical="center" wrapText="1"/>
    </xf>
    <xf numFmtId="0" fontId="11" fillId="0" borderId="26" xfId="1" applyFont="1" applyBorder="1"/>
    <xf numFmtId="1" fontId="10" fillId="0" borderId="3" xfId="0" applyNumberFormat="1" applyFont="1" applyBorder="1" applyAlignment="1">
      <alignment horizontal="left"/>
    </xf>
    <xf numFmtId="2" fontId="10" fillId="0" borderId="3" xfId="1" applyNumberFormat="1" applyFont="1" applyBorder="1" applyAlignment="1">
      <alignment horizontal="left"/>
    </xf>
    <xf numFmtId="0" fontId="25" fillId="2" borderId="3" xfId="8" applyFont="1" applyFill="1" applyBorder="1" applyAlignment="1">
      <alignment horizontal="left"/>
    </xf>
    <xf numFmtId="167" fontId="10" fillId="0" borderId="3" xfId="1" applyNumberFormat="1" applyFont="1" applyBorder="1" applyAlignment="1">
      <alignment vertical="center" wrapText="1"/>
    </xf>
    <xf numFmtId="49" fontId="10" fillId="0" borderId="3" xfId="1" applyNumberFormat="1" applyFont="1" applyBorder="1" applyAlignment="1" applyProtection="1">
      <alignment horizontal="center"/>
      <protection locked="0"/>
    </xf>
    <xf numFmtId="0" fontId="10" fillId="0" borderId="3" xfId="1" applyFont="1" applyBorder="1" applyAlignment="1" applyProtection="1">
      <alignment horizontal="center" wrapText="1"/>
      <protection locked="0"/>
    </xf>
    <xf numFmtId="3" fontId="10" fillId="0" borderId="3" xfId="1" applyNumberFormat="1" applyFont="1" applyBorder="1" applyAlignment="1" applyProtection="1">
      <alignment horizontal="center"/>
      <protection locked="0"/>
    </xf>
    <xf numFmtId="3" fontId="11" fillId="0" borderId="3" xfId="1" applyNumberFormat="1" applyFont="1" applyBorder="1" applyAlignment="1" applyProtection="1">
      <alignment horizontal="center"/>
      <protection locked="0"/>
    </xf>
    <xf numFmtId="16" fontId="10" fillId="0" borderId="3" xfId="1" applyNumberFormat="1" applyFont="1" applyBorder="1" applyAlignment="1" applyProtection="1">
      <alignment horizontal="left"/>
      <protection locked="0"/>
    </xf>
    <xf numFmtId="0" fontId="10" fillId="0" borderId="3" xfId="1" applyFont="1" applyBorder="1" applyAlignment="1" applyProtection="1">
      <alignment horizontal="left" wrapText="1"/>
      <protection locked="0"/>
    </xf>
    <xf numFmtId="3" fontId="10" fillId="0" borderId="3" xfId="1" applyNumberFormat="1" applyFont="1" applyBorder="1" applyAlignment="1" applyProtection="1">
      <alignment horizontal="left"/>
      <protection locked="0"/>
    </xf>
    <xf numFmtId="3" fontId="10" fillId="0" borderId="3" xfId="1" applyNumberFormat="1" applyFont="1" applyBorder="1" applyAlignment="1" applyProtection="1">
      <alignment horizontal="right"/>
      <protection locked="0"/>
    </xf>
    <xf numFmtId="4" fontId="10" fillId="0" borderId="3" xfId="1" applyNumberFormat="1" applyFont="1" applyBorder="1" applyAlignment="1" applyProtection="1">
      <alignment horizontal="center"/>
      <protection locked="0"/>
    </xf>
    <xf numFmtId="0" fontId="16" fillId="0" borderId="3" xfId="1" applyFont="1" applyBorder="1" applyAlignment="1" applyProtection="1">
      <alignment horizontal="left" wrapText="1"/>
      <protection locked="0"/>
    </xf>
    <xf numFmtId="4" fontId="22" fillId="0" borderId="3" xfId="1" applyNumberFormat="1" applyFont="1" applyBorder="1" applyAlignment="1" applyProtection="1">
      <alignment horizontal="center"/>
      <protection locked="0"/>
    </xf>
    <xf numFmtId="169" fontId="10" fillId="0" borderId="3" xfId="1" applyNumberFormat="1" applyFont="1" applyBorder="1" applyAlignment="1" applyProtection="1">
      <alignment horizontal="left"/>
      <protection locked="0"/>
    </xf>
    <xf numFmtId="10" fontId="10" fillId="0" borderId="3" xfId="1" applyNumberFormat="1" applyFont="1" applyBorder="1" applyAlignment="1" applyProtection="1">
      <alignment horizontal="left"/>
      <protection locked="0"/>
    </xf>
    <xf numFmtId="0" fontId="10" fillId="0" borderId="3" xfId="1" applyFont="1" applyBorder="1" applyAlignment="1" applyProtection="1">
      <alignment horizontal="left"/>
      <protection locked="0"/>
    </xf>
    <xf numFmtId="9" fontId="11" fillId="0" borderId="3" xfId="1" applyNumberFormat="1" applyFont="1" applyBorder="1" applyAlignment="1">
      <alignment horizontal="left"/>
    </xf>
    <xf numFmtId="0" fontId="10" fillId="0" borderId="3" xfId="1" applyFont="1" applyBorder="1"/>
    <xf numFmtId="167" fontId="10" fillId="0" borderId="3" xfId="1" applyNumberFormat="1" applyFont="1" applyBorder="1"/>
    <xf numFmtId="165" fontId="10" fillId="0" borderId="3" xfId="1" applyNumberFormat="1" applyFont="1" applyBorder="1"/>
    <xf numFmtId="168" fontId="10" fillId="2" borderId="3" xfId="1" applyNumberFormat="1" applyFont="1" applyFill="1" applyBorder="1" applyAlignment="1">
      <alignment horizontal="left" vertical="center"/>
    </xf>
    <xf numFmtId="168" fontId="10" fillId="2" borderId="3" xfId="0" applyNumberFormat="1" applyFont="1" applyFill="1" applyBorder="1" applyAlignment="1">
      <alignment horizontal="left" vertical="center"/>
    </xf>
    <xf numFmtId="0" fontId="25" fillId="4" borderId="3" xfId="0" applyFont="1" applyFill="1" applyBorder="1" applyAlignment="1">
      <alignment horizontal="left" vertical="center"/>
    </xf>
    <xf numFmtId="165" fontId="32" fillId="2" borderId="3" xfId="22" applyNumberFormat="1" applyFont="1" applyFill="1" applyBorder="1" applyAlignment="1">
      <alignment horizontal="center" vertical="center" wrapText="1"/>
    </xf>
    <xf numFmtId="165" fontId="25" fillId="2" borderId="3" xfId="23" applyNumberFormat="1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/>
    </xf>
    <xf numFmtId="0" fontId="10" fillId="2" borderId="10" xfId="0" applyFont="1" applyFill="1" applyBorder="1" applyAlignment="1">
      <alignment horizontal="left" vertical="center"/>
    </xf>
    <xf numFmtId="2" fontId="10" fillId="2" borderId="10" xfId="0" applyNumberFormat="1" applyFont="1" applyFill="1" applyBorder="1" applyAlignment="1">
      <alignment horizontal="left" vertical="center"/>
    </xf>
    <xf numFmtId="165" fontId="10" fillId="5" borderId="3" xfId="0" applyNumberFormat="1" applyFont="1" applyFill="1" applyBorder="1" applyAlignment="1">
      <alignment horizontal="left" vertical="center"/>
    </xf>
    <xf numFmtId="0" fontId="10" fillId="5" borderId="3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horizontal="left"/>
    </xf>
    <xf numFmtId="2" fontId="10" fillId="5" borderId="3" xfId="0" applyNumberFormat="1" applyFont="1" applyFill="1" applyBorder="1" applyAlignment="1">
      <alignment horizontal="left"/>
    </xf>
    <xf numFmtId="0" fontId="10" fillId="5" borderId="3" xfId="1" applyFont="1" applyFill="1" applyBorder="1" applyAlignment="1">
      <alignment horizontal="left" vertical="center"/>
    </xf>
    <xf numFmtId="165" fontId="10" fillId="5" borderId="3" xfId="0" applyNumberFormat="1" applyFont="1" applyFill="1" applyBorder="1" applyAlignment="1">
      <alignment vertical="center" wrapText="1"/>
    </xf>
    <xf numFmtId="0" fontId="11" fillId="5" borderId="0" xfId="1" applyFont="1" applyFill="1"/>
    <xf numFmtId="0" fontId="10" fillId="5" borderId="3" xfId="1" applyFont="1" applyFill="1" applyBorder="1" applyAlignment="1">
      <alignment horizontal="left"/>
    </xf>
    <xf numFmtId="165" fontId="10" fillId="5" borderId="3" xfId="1" applyNumberFormat="1" applyFont="1" applyFill="1" applyBorder="1" applyAlignment="1">
      <alignment horizontal="left" vertical="center"/>
    </xf>
    <xf numFmtId="16" fontId="10" fillId="2" borderId="3" xfId="1" applyNumberFormat="1" applyFont="1" applyFill="1" applyBorder="1" applyAlignment="1" applyProtection="1">
      <alignment horizontal="left"/>
      <protection locked="0"/>
    </xf>
    <xf numFmtId="0" fontId="25" fillId="6" borderId="3" xfId="8" applyFont="1" applyFill="1" applyBorder="1" applyAlignment="1">
      <alignment horizontal="left"/>
    </xf>
    <xf numFmtId="0" fontId="25" fillId="6" borderId="3" xfId="8" applyFont="1" applyFill="1" applyBorder="1" applyAlignment="1">
      <alignment horizontal="left" vertical="center"/>
    </xf>
    <xf numFmtId="0" fontId="25" fillId="6" borderId="3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 wrapText="1"/>
    </xf>
    <xf numFmtId="0" fontId="25" fillId="7" borderId="3" xfId="0" applyFont="1" applyFill="1" applyBorder="1" applyAlignment="1">
      <alignment horizontal="left"/>
    </xf>
    <xf numFmtId="0" fontId="25" fillId="7" borderId="3" xfId="0" applyFont="1" applyFill="1" applyBorder="1" applyAlignment="1">
      <alignment horizontal="left" vertical="center"/>
    </xf>
    <xf numFmtId="0" fontId="25" fillId="7" borderId="3" xfId="0" applyFont="1" applyFill="1" applyBorder="1" applyAlignment="1">
      <alignment vertical="center" wrapText="1"/>
    </xf>
    <xf numFmtId="2" fontId="25" fillId="7" borderId="3" xfId="0" applyNumberFormat="1" applyFont="1" applyFill="1" applyBorder="1" applyAlignment="1">
      <alignment horizontal="left"/>
    </xf>
    <xf numFmtId="168" fontId="25" fillId="7" borderId="3" xfId="0" applyNumberFormat="1" applyFont="1" applyFill="1" applyBorder="1" applyAlignment="1">
      <alignment horizontal="left"/>
    </xf>
    <xf numFmtId="0" fontId="25" fillId="6" borderId="3" xfId="0" applyFont="1" applyFill="1" applyBorder="1" applyAlignment="1">
      <alignment horizontal="left"/>
    </xf>
    <xf numFmtId="0" fontId="25" fillId="6" borderId="3" xfId="0" applyFont="1" applyFill="1" applyBorder="1" applyAlignment="1">
      <alignment horizontal="left" vertical="center"/>
    </xf>
    <xf numFmtId="2" fontId="25" fillId="6" borderId="3" xfId="0" applyNumberFormat="1" applyFont="1" applyFill="1" applyBorder="1" applyAlignment="1">
      <alignment horizontal="left"/>
    </xf>
    <xf numFmtId="168" fontId="25" fillId="6" borderId="3" xfId="0" applyNumberFormat="1" applyFont="1" applyFill="1" applyBorder="1" applyAlignment="1">
      <alignment horizontal="left"/>
    </xf>
    <xf numFmtId="0" fontId="6" fillId="7" borderId="3" xfId="0" applyFont="1" applyFill="1" applyBorder="1" applyAlignment="1">
      <alignment horizontal="left"/>
    </xf>
    <xf numFmtId="0" fontId="6" fillId="7" borderId="3" xfId="0" applyFont="1" applyFill="1" applyBorder="1" applyAlignment="1">
      <alignment horizontal="left" vertical="center"/>
    </xf>
    <xf numFmtId="0" fontId="6" fillId="7" borderId="3" xfId="0" applyFont="1" applyFill="1" applyBorder="1" applyAlignment="1">
      <alignment vertical="center" wrapText="1"/>
    </xf>
    <xf numFmtId="2" fontId="6" fillId="7" borderId="3" xfId="0" applyNumberFormat="1" applyFont="1" applyFill="1" applyBorder="1" applyAlignment="1">
      <alignment horizontal="left"/>
    </xf>
    <xf numFmtId="168" fontId="6" fillId="7" borderId="3" xfId="0" applyNumberFormat="1" applyFont="1" applyFill="1" applyBorder="1" applyAlignment="1">
      <alignment horizontal="left"/>
    </xf>
    <xf numFmtId="0" fontId="6" fillId="6" borderId="3" xfId="0" applyFont="1" applyFill="1" applyBorder="1" applyAlignment="1">
      <alignment horizontal="left"/>
    </xf>
    <xf numFmtId="0" fontId="6" fillId="6" borderId="3" xfId="0" applyFont="1" applyFill="1" applyBorder="1" applyAlignment="1">
      <alignment horizontal="left" vertical="center"/>
    </xf>
    <xf numFmtId="0" fontId="6" fillId="6" borderId="3" xfId="0" applyFont="1" applyFill="1" applyBorder="1" applyAlignment="1">
      <alignment vertical="center" wrapText="1"/>
    </xf>
    <xf numFmtId="2" fontId="6" fillId="6" borderId="3" xfId="0" applyNumberFormat="1" applyFont="1" applyFill="1" applyBorder="1" applyAlignment="1">
      <alignment horizontal="left"/>
    </xf>
    <xf numFmtId="168" fontId="6" fillId="6" borderId="3" xfId="0" applyNumberFormat="1" applyFont="1" applyFill="1" applyBorder="1" applyAlignment="1">
      <alignment horizontal="left"/>
    </xf>
    <xf numFmtId="0" fontId="11" fillId="2" borderId="27" xfId="1" applyFont="1" applyFill="1" applyBorder="1"/>
    <xf numFmtId="0" fontId="11" fillId="2" borderId="28" xfId="1" applyFont="1" applyFill="1" applyBorder="1"/>
    <xf numFmtId="0" fontId="11" fillId="2" borderId="29" xfId="1" applyFont="1" applyFill="1" applyBorder="1"/>
    <xf numFmtId="0" fontId="11" fillId="2" borderId="23" xfId="1" applyFont="1" applyFill="1" applyBorder="1"/>
    <xf numFmtId="0" fontId="11" fillId="2" borderId="24" xfId="1" applyFont="1" applyFill="1" applyBorder="1"/>
    <xf numFmtId="0" fontId="11" fillId="2" borderId="25" xfId="1" applyFont="1" applyFill="1" applyBorder="1"/>
    <xf numFmtId="0" fontId="11" fillId="2" borderId="27" xfId="0" applyFont="1" applyFill="1" applyBorder="1"/>
    <xf numFmtId="0" fontId="11" fillId="2" borderId="28" xfId="0" applyFont="1" applyFill="1" applyBorder="1"/>
    <xf numFmtId="0" fontId="11" fillId="2" borderId="29" xfId="0" applyFont="1" applyFill="1" applyBorder="1"/>
    <xf numFmtId="0" fontId="11" fillId="2" borderId="23" xfId="0" applyFont="1" applyFill="1" applyBorder="1"/>
    <xf numFmtId="0" fontId="11" fillId="2" borderId="24" xfId="0" applyFont="1" applyFill="1" applyBorder="1"/>
    <xf numFmtId="0" fontId="11" fillId="2" borderId="25" xfId="0" applyFont="1" applyFill="1" applyBorder="1"/>
    <xf numFmtId="0" fontId="11" fillId="0" borderId="27" xfId="1" applyFont="1" applyBorder="1"/>
    <xf numFmtId="0" fontId="11" fillId="0" borderId="28" xfId="1" applyFont="1" applyBorder="1"/>
    <xf numFmtId="0" fontId="11" fillId="0" borderId="29" xfId="1" applyFont="1" applyBorder="1"/>
    <xf numFmtId="0" fontId="11" fillId="0" borderId="23" xfId="1" applyFont="1" applyBorder="1"/>
    <xf numFmtId="0" fontId="11" fillId="0" borderId="24" xfId="1" applyFont="1" applyBorder="1"/>
    <xf numFmtId="0" fontId="11" fillId="0" borderId="25" xfId="1" applyFont="1" applyBorder="1"/>
    <xf numFmtId="0" fontId="11" fillId="0" borderId="27" xfId="0" applyFont="1" applyBorder="1"/>
    <xf numFmtId="0" fontId="11" fillId="0" borderId="28" xfId="0" applyFont="1" applyBorder="1"/>
    <xf numFmtId="0" fontId="11" fillId="0" borderId="29" xfId="0" applyFont="1" applyBorder="1"/>
    <xf numFmtId="0" fontId="11" fillId="0" borderId="23" xfId="0" applyFont="1" applyBorder="1"/>
    <xf numFmtId="0" fontId="11" fillId="0" borderId="24" xfId="0" applyFont="1" applyBorder="1"/>
    <xf numFmtId="0" fontId="11" fillId="0" borderId="25" xfId="0" applyFont="1" applyBorder="1"/>
    <xf numFmtId="165" fontId="10" fillId="5" borderId="3" xfId="1" applyNumberFormat="1" applyFont="1" applyFill="1" applyBorder="1" applyAlignment="1">
      <alignment horizontal="left"/>
    </xf>
    <xf numFmtId="165" fontId="10" fillId="5" borderId="3" xfId="1" applyNumberFormat="1" applyFont="1" applyFill="1" applyBorder="1" applyAlignment="1">
      <alignment vertical="center" wrapText="1"/>
    </xf>
    <xf numFmtId="0" fontId="25" fillId="5" borderId="3" xfId="0" applyFont="1" applyFill="1" applyBorder="1" applyAlignment="1">
      <alignment horizontal="left"/>
    </xf>
    <xf numFmtId="0" fontId="25" fillId="5" borderId="3" xfId="0" applyFont="1" applyFill="1" applyBorder="1" applyAlignment="1">
      <alignment horizontal="left" vertical="center"/>
    </xf>
    <xf numFmtId="0" fontId="25" fillId="5" borderId="3" xfId="0" applyFont="1" applyFill="1" applyBorder="1" applyAlignment="1">
      <alignment vertical="center" wrapText="1"/>
    </xf>
    <xf numFmtId="165" fontId="25" fillId="5" borderId="3" xfId="0" applyNumberFormat="1" applyFont="1" applyFill="1" applyBorder="1" applyAlignment="1">
      <alignment horizontal="left"/>
    </xf>
    <xf numFmtId="168" fontId="25" fillId="5" borderId="3" xfId="0" applyNumberFormat="1" applyFont="1" applyFill="1" applyBorder="1" applyAlignment="1">
      <alignment horizontal="left"/>
    </xf>
    <xf numFmtId="165" fontId="10" fillId="8" borderId="3" xfId="1" applyNumberFormat="1" applyFont="1" applyFill="1" applyBorder="1" applyAlignment="1">
      <alignment horizontal="left" vertical="center"/>
    </xf>
    <xf numFmtId="165" fontId="35" fillId="8" borderId="3" xfId="1" applyNumberFormat="1" applyFont="1" applyFill="1" applyBorder="1" applyAlignment="1">
      <alignment horizontal="left" vertical="center"/>
    </xf>
    <xf numFmtId="168" fontId="25" fillId="2" borderId="0" xfId="0" applyNumberFormat="1" applyFont="1" applyFill="1"/>
    <xf numFmtId="2" fontId="25" fillId="2" borderId="0" xfId="0" applyNumberFormat="1" applyFont="1" applyFill="1"/>
    <xf numFmtId="1" fontId="25" fillId="2" borderId="0" xfId="0" applyNumberFormat="1" applyFont="1" applyFill="1"/>
    <xf numFmtId="0" fontId="25" fillId="2" borderId="0" xfId="0" applyFont="1" applyFill="1"/>
    <xf numFmtId="0" fontId="44" fillId="0" borderId="3" xfId="1" applyFont="1" applyBorder="1" applyAlignment="1" applyProtection="1">
      <alignment horizontal="left" wrapText="1"/>
      <protection locked="0"/>
    </xf>
    <xf numFmtId="4" fontId="45" fillId="0" borderId="3" xfId="1" applyNumberFormat="1" applyFont="1" applyBorder="1" applyAlignment="1" applyProtection="1">
      <alignment horizontal="center"/>
      <protection locked="0"/>
    </xf>
    <xf numFmtId="0" fontId="43" fillId="0" borderId="3" xfId="1" applyFont="1" applyBorder="1" applyAlignment="1" applyProtection="1">
      <alignment horizontal="left" wrapText="1"/>
      <protection locked="0"/>
    </xf>
    <xf numFmtId="0" fontId="43" fillId="2" borderId="3" xfId="1" applyFont="1" applyFill="1" applyBorder="1" applyAlignment="1" applyProtection="1">
      <alignment horizontal="left" wrapText="1"/>
      <protection locked="0"/>
    </xf>
    <xf numFmtId="4" fontId="45" fillId="2" borderId="3" xfId="1" applyNumberFormat="1" applyFont="1" applyFill="1" applyBorder="1" applyAlignment="1" applyProtection="1">
      <alignment horizontal="center"/>
      <protection locked="0"/>
    </xf>
    <xf numFmtId="4" fontId="43" fillId="0" borderId="3" xfId="1" applyNumberFormat="1" applyFont="1" applyBorder="1" applyAlignment="1" applyProtection="1">
      <alignment horizontal="center"/>
      <protection locked="0"/>
    </xf>
    <xf numFmtId="0" fontId="14" fillId="2" borderId="0" xfId="1" applyFont="1" applyFill="1" applyAlignment="1">
      <alignment horizontal="center"/>
    </xf>
    <xf numFmtId="0" fontId="17" fillId="2" borderId="0" xfId="1" applyFont="1" applyFill="1" applyAlignment="1">
      <alignment horizontal="left"/>
    </xf>
    <xf numFmtId="0" fontId="11" fillId="2" borderId="0" xfId="1" applyFont="1" applyFill="1" applyAlignment="1">
      <alignment horizontal="left"/>
    </xf>
    <xf numFmtId="2" fontId="11" fillId="2" borderId="0" xfId="1" applyNumberFormat="1" applyFont="1" applyFill="1" applyAlignment="1">
      <alignment horizontal="left"/>
    </xf>
    <xf numFmtId="0" fontId="15" fillId="2" borderId="0" xfId="1" applyFont="1" applyFill="1" applyAlignment="1">
      <alignment horizontal="center"/>
    </xf>
    <xf numFmtId="0" fontId="14" fillId="2" borderId="0" xfId="1" applyFont="1" applyFill="1"/>
    <xf numFmtId="165" fontId="14" fillId="0" borderId="0" xfId="1" applyNumberFormat="1" applyFont="1" applyAlignment="1">
      <alignment horizontal="center"/>
    </xf>
    <xf numFmtId="165" fontId="10" fillId="0" borderId="0" xfId="1" applyNumberFormat="1" applyFont="1" applyAlignment="1">
      <alignment horizontal="right"/>
    </xf>
    <xf numFmtId="14" fontId="11" fillId="0" borderId="0" xfId="1" applyNumberFormat="1" applyFont="1"/>
    <xf numFmtId="0" fontId="48" fillId="2" borderId="3" xfId="0" applyFont="1" applyFill="1" applyBorder="1" applyAlignment="1">
      <alignment horizontal="left" vertical="center"/>
    </xf>
    <xf numFmtId="10" fontId="10" fillId="2" borderId="3" xfId="1" applyNumberFormat="1" applyFont="1" applyFill="1" applyBorder="1" applyAlignment="1" applyProtection="1">
      <alignment horizontal="left"/>
      <protection locked="0"/>
    </xf>
    <xf numFmtId="0" fontId="25" fillId="4" borderId="3" xfId="15" applyFont="1" applyFill="1" applyBorder="1" applyAlignment="1">
      <alignment horizontal="left" vertical="center"/>
    </xf>
    <xf numFmtId="0" fontId="25" fillId="4" borderId="3" xfId="15" applyFont="1" applyFill="1" applyBorder="1" applyAlignment="1">
      <alignment horizontal="left"/>
    </xf>
    <xf numFmtId="0" fontId="25" fillId="4" borderId="3" xfId="15" applyFont="1" applyFill="1" applyBorder="1" applyAlignment="1">
      <alignment vertical="center" wrapText="1"/>
    </xf>
    <xf numFmtId="0" fontId="26" fillId="4" borderId="0" xfId="15" applyFont="1" applyFill="1"/>
    <xf numFmtId="166" fontId="11" fillId="2" borderId="0" xfId="1" applyNumberFormat="1" applyFont="1" applyFill="1" applyAlignment="1">
      <alignment horizontal="left"/>
    </xf>
    <xf numFmtId="2" fontId="10" fillId="0" borderId="3" xfId="0" applyNumberFormat="1" applyFont="1" applyBorder="1" applyAlignment="1">
      <alignment horizontal="left" vertical="center"/>
    </xf>
    <xf numFmtId="0" fontId="32" fillId="2" borderId="3" xfId="0" applyFont="1" applyFill="1" applyBorder="1" applyAlignment="1">
      <alignment horizontal="left"/>
    </xf>
    <xf numFmtId="0" fontId="32" fillId="2" borderId="3" xfId="0" applyFont="1" applyFill="1" applyBorder="1" applyAlignment="1">
      <alignment horizontal="left" vertical="center"/>
    </xf>
    <xf numFmtId="0" fontId="32" fillId="2" borderId="3" xfId="0" applyFont="1" applyFill="1" applyBorder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20" fillId="0" borderId="0" xfId="0" applyFont="1" applyAlignment="1">
      <alignment horizontal="center"/>
    </xf>
    <xf numFmtId="0" fontId="18" fillId="2" borderId="0" xfId="0" applyFont="1" applyFill="1" applyAlignment="1">
      <alignment horizontal="left"/>
    </xf>
    <xf numFmtId="0" fontId="11" fillId="0" borderId="0" xfId="0" applyFont="1" applyAlignment="1">
      <alignment horizontal="center"/>
    </xf>
    <xf numFmtId="0" fontId="11" fillId="0" borderId="0" xfId="1" applyFont="1" applyAlignment="1">
      <alignment horizontal="left"/>
    </xf>
    <xf numFmtId="0" fontId="12" fillId="0" borderId="0" xfId="1" applyFont="1" applyAlignment="1">
      <alignment horizontal="left"/>
    </xf>
    <xf numFmtId="0" fontId="11" fillId="0" borderId="0" xfId="1" applyFont="1" applyAlignment="1">
      <alignment horizontal="center"/>
    </xf>
    <xf numFmtId="2" fontId="25" fillId="2" borderId="3" xfId="0" applyNumberFormat="1" applyFont="1" applyFill="1" applyBorder="1" applyAlignment="1">
      <alignment horizontal="center" vertical="center" wrapText="1"/>
    </xf>
    <xf numFmtId="2" fontId="10" fillId="2" borderId="3" xfId="0" applyNumberFormat="1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left" vertical="center"/>
    </xf>
    <xf numFmtId="0" fontId="10" fillId="2" borderId="3" xfId="1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2" fontId="10" fillId="2" borderId="3" xfId="1" applyNumberFormat="1" applyFont="1" applyFill="1" applyBorder="1" applyAlignment="1">
      <alignment horizontal="left" vertical="center"/>
    </xf>
    <xf numFmtId="2" fontId="10" fillId="2" borderId="3" xfId="0" applyNumberFormat="1" applyFont="1" applyFill="1" applyBorder="1" applyAlignment="1">
      <alignment horizontal="left" vertical="center"/>
    </xf>
    <xf numFmtId="0" fontId="10" fillId="2" borderId="3" xfId="1" applyFont="1" applyFill="1" applyBorder="1" applyAlignment="1">
      <alignment horizontal="center" vertical="center"/>
    </xf>
    <xf numFmtId="2" fontId="10" fillId="2" borderId="3" xfId="1" applyNumberFormat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left" vertical="center"/>
    </xf>
    <xf numFmtId="168" fontId="10" fillId="2" borderId="3" xfId="1" applyNumberFormat="1" applyFont="1" applyFill="1" applyBorder="1" applyAlignment="1">
      <alignment horizontal="left" vertical="center"/>
    </xf>
    <xf numFmtId="2" fontId="25" fillId="2" borderId="3" xfId="0" applyNumberFormat="1" applyFont="1" applyFill="1" applyBorder="1" applyAlignment="1">
      <alignment horizontal="left" vertical="center"/>
    </xf>
    <xf numFmtId="2" fontId="25" fillId="2" borderId="23" xfId="0" applyNumberFormat="1" applyFont="1" applyFill="1" applyBorder="1" applyAlignment="1">
      <alignment horizontal="center" vertical="center" wrapText="1"/>
    </xf>
    <xf numFmtId="2" fontId="25" fillId="2" borderId="24" xfId="0" applyNumberFormat="1" applyFont="1" applyFill="1" applyBorder="1" applyAlignment="1">
      <alignment horizontal="center" vertical="center" wrapText="1"/>
    </xf>
    <xf numFmtId="2" fontId="25" fillId="2" borderId="25" xfId="0" applyNumberFormat="1" applyFont="1" applyFill="1" applyBorder="1" applyAlignment="1">
      <alignment horizontal="center" vertical="center" wrapText="1"/>
    </xf>
    <xf numFmtId="0" fontId="25" fillId="2" borderId="3" xfId="8" applyFont="1" applyFill="1" applyBorder="1" applyAlignment="1">
      <alignment horizontal="left" vertical="center"/>
    </xf>
    <xf numFmtId="0" fontId="25" fillId="2" borderId="3" xfId="0" applyFont="1" applyFill="1" applyBorder="1" applyAlignment="1">
      <alignment horizontal="center" vertical="center"/>
    </xf>
    <xf numFmtId="0" fontId="32" fillId="2" borderId="23" xfId="0" applyFont="1" applyFill="1" applyBorder="1" applyAlignment="1">
      <alignment horizontal="left" vertical="center" wrapText="1"/>
    </xf>
    <xf numFmtId="0" fontId="32" fillId="2" borderId="24" xfId="0" applyFont="1" applyFill="1" applyBorder="1" applyAlignment="1">
      <alignment horizontal="left" vertical="center" wrapText="1"/>
    </xf>
    <xf numFmtId="0" fontId="32" fillId="2" borderId="25" xfId="0" applyFont="1" applyFill="1" applyBorder="1" applyAlignment="1">
      <alignment horizontal="left" vertical="center" wrapText="1"/>
    </xf>
    <xf numFmtId="0" fontId="32" fillId="2" borderId="23" xfId="0" applyFont="1" applyFill="1" applyBorder="1" applyAlignment="1">
      <alignment horizontal="left" vertical="center"/>
    </xf>
    <xf numFmtId="0" fontId="32" fillId="2" borderId="24" xfId="0" applyFont="1" applyFill="1" applyBorder="1" applyAlignment="1">
      <alignment horizontal="left" vertical="center"/>
    </xf>
    <xf numFmtId="0" fontId="32" fillId="2" borderId="25" xfId="0" applyFont="1" applyFill="1" applyBorder="1" applyAlignment="1">
      <alignment horizontal="left" vertical="center"/>
    </xf>
    <xf numFmtId="2" fontId="32" fillId="2" borderId="3" xfId="0" applyNumberFormat="1" applyFont="1" applyFill="1" applyBorder="1" applyAlignment="1">
      <alignment horizontal="left" vertical="center"/>
    </xf>
    <xf numFmtId="168" fontId="25" fillId="2" borderId="3" xfId="0" applyNumberFormat="1" applyFont="1" applyFill="1" applyBorder="1" applyAlignment="1">
      <alignment horizontal="left" vertical="center"/>
    </xf>
    <xf numFmtId="2" fontId="25" fillId="2" borderId="23" xfId="0" applyNumberFormat="1" applyFont="1" applyFill="1" applyBorder="1" applyAlignment="1">
      <alignment horizontal="left" vertical="center"/>
    </xf>
    <xf numFmtId="2" fontId="25" fillId="2" borderId="24" xfId="0" applyNumberFormat="1" applyFont="1" applyFill="1" applyBorder="1" applyAlignment="1">
      <alignment horizontal="left" vertical="center"/>
    </xf>
    <xf numFmtId="2" fontId="25" fillId="2" borderId="25" xfId="0" applyNumberFormat="1" applyFont="1" applyFill="1" applyBorder="1" applyAlignment="1">
      <alignment horizontal="left" vertical="center"/>
    </xf>
    <xf numFmtId="0" fontId="25" fillId="2" borderId="3" xfId="0" applyFont="1" applyFill="1" applyBorder="1" applyAlignment="1">
      <alignment horizontal="left" vertical="center" wrapText="1"/>
    </xf>
    <xf numFmtId="166" fontId="10" fillId="2" borderId="3" xfId="0" applyNumberFormat="1" applyFont="1" applyFill="1" applyBorder="1" applyAlignment="1">
      <alignment horizontal="center" vertical="center"/>
    </xf>
    <xf numFmtId="2" fontId="10" fillId="0" borderId="3" xfId="0" applyNumberFormat="1" applyFont="1" applyBorder="1" applyAlignment="1">
      <alignment horizontal="left" vertical="center"/>
    </xf>
    <xf numFmtId="2" fontId="10" fillId="0" borderId="3" xfId="1" applyNumberFormat="1" applyFont="1" applyBorder="1" applyAlignment="1">
      <alignment horizontal="center" vertical="center" wrapText="1"/>
    </xf>
    <xf numFmtId="165" fontId="10" fillId="2" borderId="3" xfId="0" applyNumberFormat="1" applyFont="1" applyFill="1" applyBorder="1" applyAlignment="1">
      <alignment horizontal="left" vertical="center"/>
    </xf>
    <xf numFmtId="2" fontId="32" fillId="2" borderId="23" xfId="0" applyNumberFormat="1" applyFont="1" applyFill="1" applyBorder="1" applyAlignment="1">
      <alignment horizontal="left" vertical="center"/>
    </xf>
    <xf numFmtId="2" fontId="32" fillId="2" borderId="24" xfId="0" applyNumberFormat="1" applyFont="1" applyFill="1" applyBorder="1" applyAlignment="1">
      <alignment horizontal="left" vertical="center"/>
    </xf>
    <xf numFmtId="2" fontId="32" fillId="2" borderId="25" xfId="0" applyNumberFormat="1" applyFont="1" applyFill="1" applyBorder="1" applyAlignment="1">
      <alignment horizontal="left" vertical="center"/>
    </xf>
    <xf numFmtId="0" fontId="32" fillId="2" borderId="23" xfId="0" applyFont="1" applyFill="1" applyBorder="1" applyAlignment="1">
      <alignment horizontal="center" vertical="center"/>
    </xf>
    <xf numFmtId="0" fontId="32" fillId="2" borderId="24" xfId="0" applyFont="1" applyFill="1" applyBorder="1" applyAlignment="1">
      <alignment horizontal="center" vertical="center"/>
    </xf>
    <xf numFmtId="0" fontId="32" fillId="2" borderId="25" xfId="0" applyFont="1" applyFill="1" applyBorder="1" applyAlignment="1">
      <alignment horizontal="center" vertical="center"/>
    </xf>
    <xf numFmtId="2" fontId="32" fillId="2" borderId="23" xfId="0" applyNumberFormat="1" applyFont="1" applyFill="1" applyBorder="1" applyAlignment="1">
      <alignment horizontal="center" vertical="center" wrapText="1"/>
    </xf>
    <xf numFmtId="2" fontId="32" fillId="2" borderId="24" xfId="0" applyNumberFormat="1" applyFont="1" applyFill="1" applyBorder="1" applyAlignment="1">
      <alignment horizontal="center" vertical="center" wrapText="1"/>
    </xf>
    <xf numFmtId="2" fontId="32" fillId="2" borderId="25" xfId="0" applyNumberFormat="1" applyFont="1" applyFill="1" applyBorder="1" applyAlignment="1">
      <alignment horizontal="center" vertical="center" wrapText="1"/>
    </xf>
    <xf numFmtId="2" fontId="25" fillId="2" borderId="3" xfId="0" applyNumberFormat="1" applyFont="1" applyFill="1" applyBorder="1" applyAlignment="1">
      <alignment horizontal="center" vertical="center"/>
    </xf>
    <xf numFmtId="166" fontId="25" fillId="2" borderId="3" xfId="8" applyNumberFormat="1" applyFont="1" applyFill="1" applyBorder="1" applyAlignment="1">
      <alignment horizontal="center" vertical="center"/>
    </xf>
    <xf numFmtId="0" fontId="25" fillId="2" borderId="3" xfId="8" applyFont="1" applyFill="1" applyBorder="1" applyAlignment="1">
      <alignment horizontal="center" vertical="center"/>
    </xf>
    <xf numFmtId="2" fontId="10" fillId="2" borderId="23" xfId="0" applyNumberFormat="1" applyFont="1" applyFill="1" applyBorder="1" applyAlignment="1">
      <alignment horizontal="center" vertical="center" wrapText="1"/>
    </xf>
    <xf numFmtId="2" fontId="10" fillId="2" borderId="24" xfId="0" applyNumberFormat="1" applyFont="1" applyFill="1" applyBorder="1" applyAlignment="1">
      <alignment horizontal="center" vertical="center" wrapText="1"/>
    </xf>
    <xf numFmtId="2" fontId="10" fillId="2" borderId="25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49" fillId="0" borderId="3" xfId="1" applyFont="1" applyBorder="1" applyAlignment="1">
      <alignment horizontal="left" vertical="center"/>
    </xf>
    <xf numFmtId="0" fontId="10" fillId="0" borderId="3" xfId="1" applyFont="1" applyBorder="1" applyAlignment="1">
      <alignment horizontal="left" vertical="center"/>
    </xf>
    <xf numFmtId="0" fontId="25" fillId="2" borderId="3" xfId="8" applyFont="1" applyFill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2" fontId="10" fillId="0" borderId="3" xfId="1" applyNumberFormat="1" applyFont="1" applyBorder="1" applyAlignment="1">
      <alignment horizontal="left" vertical="center"/>
    </xf>
    <xf numFmtId="168" fontId="10" fillId="0" borderId="3" xfId="1" applyNumberFormat="1" applyFont="1" applyBorder="1" applyAlignment="1">
      <alignment horizontal="left" vertical="center"/>
    </xf>
    <xf numFmtId="2" fontId="10" fillId="0" borderId="3" xfId="0" applyNumberFormat="1" applyFont="1" applyBorder="1" applyAlignment="1">
      <alignment horizontal="center" vertical="center" wrapText="1"/>
    </xf>
    <xf numFmtId="168" fontId="10" fillId="0" borderId="23" xfId="0" applyNumberFormat="1" applyFont="1" applyBorder="1" applyAlignment="1">
      <alignment horizontal="left" vertical="center"/>
    </xf>
    <xf numFmtId="168" fontId="10" fillId="0" borderId="24" xfId="0" applyNumberFormat="1" applyFont="1" applyBorder="1" applyAlignment="1">
      <alignment horizontal="left" vertical="center"/>
    </xf>
    <xf numFmtId="168" fontId="10" fillId="0" borderId="25" xfId="0" applyNumberFormat="1" applyFont="1" applyBorder="1" applyAlignment="1">
      <alignment horizontal="left" vertical="center"/>
    </xf>
    <xf numFmtId="168" fontId="10" fillId="2" borderId="3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left" vertical="center"/>
    </xf>
    <xf numFmtId="166" fontId="10" fillId="0" borderId="3" xfId="1" applyNumberFormat="1" applyFont="1" applyBorder="1" applyAlignment="1">
      <alignment horizontal="center" vertical="center"/>
    </xf>
    <xf numFmtId="168" fontId="10" fillId="2" borderId="3" xfId="0" applyNumberFormat="1" applyFont="1" applyFill="1" applyBorder="1" applyAlignment="1">
      <alignment horizontal="left" vertical="center"/>
    </xf>
    <xf numFmtId="0" fontId="19" fillId="2" borderId="3" xfId="0" applyFont="1" applyFill="1" applyBorder="1" applyAlignment="1">
      <alignment horizontal="left" vertical="center" wrapText="1"/>
    </xf>
    <xf numFmtId="0" fontId="10" fillId="2" borderId="23" xfId="0" applyFont="1" applyFill="1" applyBorder="1" applyAlignment="1">
      <alignment horizontal="left" vertical="center" wrapText="1"/>
    </xf>
    <xf numFmtId="0" fontId="10" fillId="2" borderId="24" xfId="0" applyFont="1" applyFill="1" applyBorder="1" applyAlignment="1">
      <alignment horizontal="left" vertical="center" wrapText="1"/>
    </xf>
    <xf numFmtId="0" fontId="10" fillId="2" borderId="25" xfId="0" applyFont="1" applyFill="1" applyBorder="1" applyAlignment="1">
      <alignment horizontal="left" vertical="center" wrapText="1"/>
    </xf>
    <xf numFmtId="0" fontId="10" fillId="2" borderId="23" xfId="0" applyFont="1" applyFill="1" applyBorder="1" applyAlignment="1">
      <alignment horizontal="left" vertical="center"/>
    </xf>
    <xf numFmtId="0" fontId="10" fillId="2" borderId="24" xfId="0" applyFont="1" applyFill="1" applyBorder="1" applyAlignment="1">
      <alignment horizontal="left" vertical="center"/>
    </xf>
    <xf numFmtId="0" fontId="10" fillId="2" borderId="25" xfId="0" applyFont="1" applyFill="1" applyBorder="1" applyAlignment="1">
      <alignment horizontal="left" vertical="center"/>
    </xf>
    <xf numFmtId="168" fontId="10" fillId="2" borderId="23" xfId="0" applyNumberFormat="1" applyFont="1" applyFill="1" applyBorder="1" applyAlignment="1">
      <alignment horizontal="left" vertical="center"/>
    </xf>
    <xf numFmtId="168" fontId="10" fillId="2" borderId="24" xfId="0" applyNumberFormat="1" applyFont="1" applyFill="1" applyBorder="1" applyAlignment="1">
      <alignment horizontal="left" vertical="center"/>
    </xf>
    <xf numFmtId="168" fontId="10" fillId="2" borderId="25" xfId="0" applyNumberFormat="1" applyFont="1" applyFill="1" applyBorder="1" applyAlignment="1">
      <alignment horizontal="left" vertical="center"/>
    </xf>
    <xf numFmtId="165" fontId="25" fillId="2" borderId="3" xfId="0" applyNumberFormat="1" applyFont="1" applyFill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9" fillId="0" borderId="3" xfId="0" applyFont="1" applyBorder="1" applyAlignment="1">
      <alignment vertical="center" wrapText="1"/>
    </xf>
    <xf numFmtId="17" fontId="10" fillId="2" borderId="3" xfId="0" applyNumberFormat="1" applyFont="1" applyFill="1" applyBorder="1" applyAlignment="1">
      <alignment horizontal="left" vertical="center" wrapText="1"/>
    </xf>
    <xf numFmtId="0" fontId="16" fillId="0" borderId="0" xfId="1" applyFont="1" applyAlignment="1">
      <alignment horizontal="right"/>
    </xf>
    <xf numFmtId="0" fontId="12" fillId="0" borderId="0" xfId="1" applyFont="1" applyAlignment="1">
      <alignment horizontal="left" vertical="center"/>
    </xf>
    <xf numFmtId="0" fontId="13" fillId="0" borderId="0" xfId="1" applyFont="1" applyAlignment="1">
      <alignment horizontal="center"/>
    </xf>
    <xf numFmtId="0" fontId="11" fillId="0" borderId="0" xfId="1" applyFont="1" applyAlignment="1">
      <alignment horizontal="right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textRotation="90" wrapText="1"/>
    </xf>
    <xf numFmtId="168" fontId="10" fillId="0" borderId="3" xfId="0" applyNumberFormat="1" applyFont="1" applyBorder="1" applyAlignment="1">
      <alignment horizontal="center" vertical="center" textRotation="90" wrapText="1"/>
    </xf>
    <xf numFmtId="0" fontId="14" fillId="0" borderId="0" xfId="0" applyFont="1" applyAlignment="1">
      <alignment horizontal="right"/>
    </xf>
    <xf numFmtId="2" fontId="14" fillId="0" borderId="0" xfId="1" applyNumberFormat="1" applyFont="1" applyAlignment="1">
      <alignment horizontal="left"/>
    </xf>
    <xf numFmtId="0" fontId="14" fillId="0" borderId="0" xfId="1" applyFont="1" applyAlignment="1">
      <alignment horizontal="left"/>
    </xf>
    <xf numFmtId="0" fontId="30" fillId="0" borderId="0" xfId="1" applyFont="1" applyAlignment="1">
      <alignment horizontal="right" vertical="center"/>
    </xf>
    <xf numFmtId="0" fontId="18" fillId="0" borderId="0" xfId="0" applyFont="1" applyAlignment="1">
      <alignment horizontal="right"/>
    </xf>
    <xf numFmtId="2" fontId="18" fillId="0" borderId="0" xfId="1" applyNumberFormat="1" applyFont="1" applyAlignment="1">
      <alignment horizontal="left"/>
    </xf>
    <xf numFmtId="0" fontId="11" fillId="0" borderId="0" xfId="1" applyFont="1" applyAlignment="1">
      <alignment horizontal="center" vertical="center"/>
    </xf>
    <xf numFmtId="0" fontId="19" fillId="2" borderId="3" xfId="0" applyFont="1" applyFill="1" applyBorder="1" applyAlignment="1">
      <alignment vertical="center" wrapText="1"/>
    </xf>
    <xf numFmtId="0" fontId="10" fillId="0" borderId="23" xfId="1" applyFont="1" applyBorder="1" applyAlignment="1">
      <alignment horizontal="center" vertical="center"/>
    </xf>
    <xf numFmtId="0" fontId="10" fillId="0" borderId="24" xfId="1" applyFont="1" applyBorder="1" applyAlignment="1">
      <alignment horizontal="center" vertical="center"/>
    </xf>
    <xf numFmtId="0" fontId="10" fillId="0" borderId="25" xfId="1" applyFont="1" applyBorder="1" applyAlignment="1">
      <alignment horizontal="center" vertical="center"/>
    </xf>
    <xf numFmtId="165" fontId="10" fillId="2" borderId="3" xfId="0" applyNumberFormat="1" applyFont="1" applyFill="1" applyBorder="1" applyAlignment="1">
      <alignment horizontal="center" vertical="center"/>
    </xf>
    <xf numFmtId="2" fontId="10" fillId="2" borderId="3" xfId="15" applyNumberFormat="1" applyFont="1" applyFill="1" applyBorder="1" applyAlignment="1">
      <alignment horizontal="center" vertical="center" wrapText="1"/>
    </xf>
    <xf numFmtId="0" fontId="25" fillId="4" borderId="3" xfId="8" applyFont="1" applyFill="1" applyBorder="1" applyAlignment="1">
      <alignment horizontal="center" vertical="center"/>
    </xf>
    <xf numFmtId="2" fontId="25" fillId="4" borderId="3" xfId="15" applyNumberFormat="1" applyFont="1" applyFill="1" applyBorder="1" applyAlignment="1">
      <alignment horizontal="center" vertical="center" wrapText="1"/>
    </xf>
    <xf numFmtId="2" fontId="25" fillId="4" borderId="3" xfId="15" applyNumberFormat="1" applyFont="1" applyFill="1" applyBorder="1" applyAlignment="1">
      <alignment horizontal="left" vertical="center"/>
    </xf>
    <xf numFmtId="165" fontId="10" fillId="2" borderId="3" xfId="0" applyNumberFormat="1" applyFont="1" applyFill="1" applyBorder="1" applyAlignment="1">
      <alignment horizontal="center" vertical="center" wrapText="1"/>
    </xf>
    <xf numFmtId="0" fontId="25" fillId="2" borderId="3" xfId="1" applyFont="1" applyFill="1" applyBorder="1" applyAlignment="1">
      <alignment horizontal="center" vertical="center"/>
    </xf>
    <xf numFmtId="0" fontId="25" fillId="2" borderId="3" xfId="1" applyFont="1" applyFill="1" applyBorder="1" applyAlignment="1">
      <alignment horizontal="left" vertical="center" wrapText="1"/>
    </xf>
    <xf numFmtId="0" fontId="10" fillId="0" borderId="3" xfId="1" applyFont="1" applyBorder="1" applyAlignment="1">
      <alignment horizontal="center" vertical="center"/>
    </xf>
    <xf numFmtId="0" fontId="10" fillId="4" borderId="3" xfId="8" applyFont="1" applyFill="1" applyBorder="1" applyAlignment="1">
      <alignment horizontal="left" vertical="center" wrapText="1"/>
    </xf>
    <xf numFmtId="0" fontId="25" fillId="4" borderId="3" xfId="8" applyFont="1" applyFill="1" applyBorder="1" applyAlignment="1">
      <alignment horizontal="left" vertical="center" wrapText="1"/>
    </xf>
    <xf numFmtId="166" fontId="32" fillId="2" borderId="3" xfId="0" applyNumberFormat="1" applyFont="1" applyFill="1" applyBorder="1" applyAlignment="1">
      <alignment horizontal="center" vertical="center"/>
    </xf>
    <xf numFmtId="2" fontId="10" fillId="2" borderId="3" xfId="1" applyNumberFormat="1" applyFont="1" applyFill="1" applyBorder="1" applyAlignment="1">
      <alignment horizontal="center" vertical="center"/>
    </xf>
    <xf numFmtId="165" fontId="10" fillId="0" borderId="3" xfId="0" applyNumberFormat="1" applyFont="1" applyBorder="1" applyAlignment="1">
      <alignment horizontal="center" vertical="center"/>
    </xf>
    <xf numFmtId="0" fontId="19" fillId="2" borderId="3" xfId="0" applyFont="1" applyFill="1" applyBorder="1" applyAlignment="1">
      <alignment horizontal="center" vertical="center" wrapText="1"/>
    </xf>
    <xf numFmtId="168" fontId="10" fillId="0" borderId="3" xfId="0" applyNumberFormat="1" applyFont="1" applyBorder="1" applyAlignment="1">
      <alignment horizontal="left" vertical="center"/>
    </xf>
    <xf numFmtId="0" fontId="10" fillId="2" borderId="23" xfId="0" applyFont="1" applyFill="1" applyBorder="1" applyAlignment="1">
      <alignment horizontal="center" vertical="center"/>
    </xf>
    <xf numFmtId="0" fontId="10" fillId="2" borderId="24" xfId="0" applyFont="1" applyFill="1" applyBorder="1" applyAlignment="1">
      <alignment horizontal="center" vertical="center"/>
    </xf>
    <xf numFmtId="0" fontId="10" fillId="2" borderId="25" xfId="0" applyFont="1" applyFill="1" applyBorder="1" applyAlignment="1">
      <alignment horizontal="center" vertical="center"/>
    </xf>
    <xf numFmtId="2" fontId="10" fillId="2" borderId="23" xfId="0" applyNumberFormat="1" applyFont="1" applyFill="1" applyBorder="1" applyAlignment="1">
      <alignment horizontal="left" vertical="center"/>
    </xf>
    <xf numFmtId="2" fontId="10" fillId="2" borderId="24" xfId="0" applyNumberFormat="1" applyFont="1" applyFill="1" applyBorder="1" applyAlignment="1">
      <alignment horizontal="left" vertical="center"/>
    </xf>
    <xf numFmtId="2" fontId="10" fillId="2" borderId="25" xfId="0" applyNumberFormat="1" applyFont="1" applyFill="1" applyBorder="1" applyAlignment="1">
      <alignment horizontal="left" vertical="center"/>
    </xf>
    <xf numFmtId="2" fontId="25" fillId="4" borderId="3" xfId="15" applyNumberFormat="1" applyFont="1" applyFill="1" applyBorder="1" applyAlignment="1">
      <alignment horizontal="center" vertical="center"/>
    </xf>
    <xf numFmtId="0" fontId="25" fillId="4" borderId="3" xfId="15" applyFont="1" applyFill="1" applyBorder="1" applyAlignment="1">
      <alignment horizontal="left" vertical="center"/>
    </xf>
    <xf numFmtId="0" fontId="10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left" wrapText="1"/>
    </xf>
    <xf numFmtId="0" fontId="13" fillId="2" borderId="0" xfId="1" applyFont="1" applyFill="1" applyAlignment="1">
      <alignment horizontal="center" vertical="center"/>
    </xf>
    <xf numFmtId="0" fontId="11" fillId="2" borderId="0" xfId="1" applyFont="1" applyFill="1" applyAlignment="1">
      <alignment horizontal="right"/>
    </xf>
    <xf numFmtId="0" fontId="16" fillId="2" borderId="0" xfId="1" applyFont="1" applyFill="1" applyAlignment="1">
      <alignment horizontal="right"/>
    </xf>
    <xf numFmtId="0" fontId="10" fillId="0" borderId="3" xfId="1" applyFont="1" applyBorder="1" applyAlignment="1">
      <alignment horizontal="center" vertical="center" textRotation="90" wrapText="1"/>
    </xf>
    <xf numFmtId="168" fontId="10" fillId="0" borderId="3" xfId="1" applyNumberFormat="1" applyFont="1" applyBorder="1" applyAlignment="1">
      <alignment horizontal="center" vertical="center" textRotation="90" wrapText="1"/>
    </xf>
    <xf numFmtId="0" fontId="14" fillId="2" borderId="0" xfId="1" applyFont="1" applyFill="1" applyAlignment="1">
      <alignment horizontal="right"/>
    </xf>
    <xf numFmtId="2" fontId="14" fillId="2" borderId="0" xfId="1" applyNumberFormat="1" applyFont="1" applyFill="1" applyAlignment="1">
      <alignment horizontal="left"/>
    </xf>
    <xf numFmtId="0" fontId="14" fillId="2" borderId="0" xfId="1" applyFont="1" applyFill="1" applyAlignment="1">
      <alignment horizontal="left"/>
    </xf>
    <xf numFmtId="0" fontId="18" fillId="2" borderId="0" xfId="1" applyFont="1" applyFill="1" applyAlignment="1">
      <alignment horizontal="right"/>
    </xf>
    <xf numFmtId="2" fontId="18" fillId="2" borderId="0" xfId="1" applyNumberFormat="1" applyFont="1" applyFill="1" applyAlignment="1">
      <alignment horizontal="left"/>
    </xf>
    <xf numFmtId="1" fontId="10" fillId="2" borderId="3" xfId="1" applyNumberFormat="1" applyFont="1" applyFill="1" applyBorder="1" applyAlignment="1">
      <alignment horizontal="left" vertical="center"/>
    </xf>
    <xf numFmtId="0" fontId="29" fillId="2" borderId="3" xfId="1" applyFont="1" applyFill="1" applyBorder="1" applyAlignment="1">
      <alignment horizontal="center" vertical="center"/>
    </xf>
    <xf numFmtId="0" fontId="29" fillId="2" borderId="3" xfId="0" applyFont="1" applyFill="1" applyBorder="1" applyAlignment="1">
      <alignment horizontal="center" vertical="center"/>
    </xf>
    <xf numFmtId="0" fontId="10" fillId="5" borderId="3" xfId="1" applyFont="1" applyFill="1" applyBorder="1" applyAlignment="1">
      <alignment horizontal="left" vertical="center" wrapText="1"/>
    </xf>
    <xf numFmtId="0" fontId="10" fillId="5" borderId="3" xfId="1" applyFont="1" applyFill="1" applyBorder="1" applyAlignment="1">
      <alignment horizontal="left" vertical="center"/>
    </xf>
    <xf numFmtId="1" fontId="10" fillId="2" borderId="3" xfId="0" applyNumberFormat="1" applyFont="1" applyFill="1" applyBorder="1" applyAlignment="1">
      <alignment horizontal="left" vertical="center"/>
    </xf>
    <xf numFmtId="0" fontId="14" fillId="0" borderId="0" xfId="1" applyFont="1" applyAlignment="1">
      <alignment horizontal="right"/>
    </xf>
    <xf numFmtId="0" fontId="18" fillId="0" borderId="0" xfId="1" applyFont="1" applyAlignment="1">
      <alignment horizontal="right"/>
    </xf>
    <xf numFmtId="14" fontId="11" fillId="0" borderId="0" xfId="1" applyNumberFormat="1" applyFont="1" applyAlignment="1">
      <alignment horizontal="left"/>
    </xf>
    <xf numFmtId="0" fontId="18" fillId="0" borderId="0" xfId="1" applyFont="1" applyAlignment="1">
      <alignment horizontal="center" wrapText="1"/>
    </xf>
    <xf numFmtId="0" fontId="18" fillId="0" borderId="0" xfId="1" applyFont="1" applyAlignment="1">
      <alignment horizontal="center"/>
    </xf>
    <xf numFmtId="0" fontId="13" fillId="0" borderId="0" xfId="1" applyFont="1" applyAlignment="1">
      <alignment horizontal="center" vertical="top" wrapText="1"/>
    </xf>
    <xf numFmtId="2" fontId="10" fillId="2" borderId="23" xfId="1" applyNumberFormat="1" applyFont="1" applyFill="1" applyBorder="1" applyAlignment="1">
      <alignment horizontal="center" vertical="center"/>
    </xf>
    <xf numFmtId="2" fontId="10" fillId="2" borderId="24" xfId="1" applyNumberFormat="1" applyFont="1" applyFill="1" applyBorder="1" applyAlignment="1">
      <alignment horizontal="center" vertical="center"/>
    </xf>
    <xf numFmtId="2" fontId="10" fillId="2" borderId="25" xfId="1" applyNumberFormat="1" applyFont="1" applyFill="1" applyBorder="1" applyAlignment="1">
      <alignment horizontal="center" vertical="center"/>
    </xf>
    <xf numFmtId="0" fontId="19" fillId="0" borderId="3" xfId="1" applyFont="1" applyBorder="1" applyAlignment="1">
      <alignment horizontal="left" vertical="center" wrapText="1"/>
    </xf>
    <xf numFmtId="1" fontId="10" fillId="0" borderId="3" xfId="1" applyNumberFormat="1" applyFont="1" applyBorder="1" applyAlignment="1">
      <alignment horizontal="left" vertical="center"/>
    </xf>
    <xf numFmtId="165" fontId="10" fillId="2" borderId="3" xfId="1" applyNumberFormat="1" applyFont="1" applyFill="1" applyBorder="1" applyAlignment="1">
      <alignment horizontal="center" vertical="center" wrapText="1"/>
    </xf>
    <xf numFmtId="165" fontId="10" fillId="2" borderId="3" xfId="1" applyNumberFormat="1" applyFont="1" applyFill="1" applyBorder="1" applyAlignment="1">
      <alignment horizontal="center" vertical="center"/>
    </xf>
    <xf numFmtId="166" fontId="10" fillId="2" borderId="3" xfId="1" applyNumberFormat="1" applyFont="1" applyFill="1" applyBorder="1" applyAlignment="1">
      <alignment horizontal="center" vertical="center"/>
    </xf>
    <xf numFmtId="0" fontId="19" fillId="2" borderId="3" xfId="1" applyFont="1" applyFill="1" applyBorder="1" applyAlignment="1">
      <alignment horizontal="left" vertical="center" wrapText="1"/>
    </xf>
    <xf numFmtId="165" fontId="25" fillId="2" borderId="3" xfId="0" applyNumberFormat="1" applyFont="1" applyFill="1" applyBorder="1" applyAlignment="1">
      <alignment horizontal="center" vertical="center"/>
    </xf>
    <xf numFmtId="166" fontId="25" fillId="2" borderId="3" xfId="0" applyNumberFormat="1" applyFont="1" applyFill="1" applyBorder="1" applyAlignment="1">
      <alignment horizontal="center" vertical="center"/>
    </xf>
    <xf numFmtId="0" fontId="25" fillId="6" borderId="23" xfId="0" applyFont="1" applyFill="1" applyBorder="1" applyAlignment="1">
      <alignment horizontal="left" vertical="center"/>
    </xf>
    <xf numFmtId="0" fontId="25" fillId="6" borderId="24" xfId="0" applyFont="1" applyFill="1" applyBorder="1" applyAlignment="1">
      <alignment horizontal="left" vertical="center"/>
    </xf>
    <xf numFmtId="0" fontId="25" fillId="6" borderId="25" xfId="0" applyFont="1" applyFill="1" applyBorder="1" applyAlignment="1">
      <alignment horizontal="left" vertical="center"/>
    </xf>
    <xf numFmtId="0" fontId="25" fillId="6" borderId="23" xfId="8" applyFont="1" applyFill="1" applyBorder="1" applyAlignment="1">
      <alignment horizontal="left" vertical="center" wrapText="1"/>
    </xf>
    <xf numFmtId="0" fontId="25" fillId="6" borderId="24" xfId="8" applyFont="1" applyFill="1" applyBorder="1" applyAlignment="1">
      <alignment horizontal="left" vertical="center" wrapText="1"/>
    </xf>
    <xf numFmtId="0" fontId="25" fillId="6" borderId="25" xfId="8" applyFont="1" applyFill="1" applyBorder="1" applyAlignment="1">
      <alignment horizontal="left" vertical="center" wrapText="1"/>
    </xf>
    <xf numFmtId="0" fontId="40" fillId="6" borderId="23" xfId="0" applyFont="1" applyFill="1" applyBorder="1" applyAlignment="1">
      <alignment horizontal="left" vertical="center" wrapText="1"/>
    </xf>
    <xf numFmtId="0" fontId="40" fillId="6" borderId="24" xfId="0" applyFont="1" applyFill="1" applyBorder="1" applyAlignment="1">
      <alignment horizontal="left" vertical="center" wrapText="1"/>
    </xf>
    <xf numFmtId="0" fontId="40" fillId="6" borderId="25" xfId="0" applyFont="1" applyFill="1" applyBorder="1" applyAlignment="1">
      <alignment horizontal="left" vertical="center" wrapText="1"/>
    </xf>
    <xf numFmtId="168" fontId="25" fillId="6" borderId="23" xfId="0" applyNumberFormat="1" applyFont="1" applyFill="1" applyBorder="1" applyAlignment="1">
      <alignment horizontal="left" vertical="center"/>
    </xf>
    <xf numFmtId="168" fontId="25" fillId="6" borderId="24" xfId="0" applyNumberFormat="1" applyFont="1" applyFill="1" applyBorder="1" applyAlignment="1">
      <alignment horizontal="left" vertical="center"/>
    </xf>
    <xf numFmtId="168" fontId="25" fillId="6" borderId="25" xfId="0" applyNumberFormat="1" applyFont="1" applyFill="1" applyBorder="1" applyAlignment="1">
      <alignment horizontal="left" vertical="center"/>
    </xf>
    <xf numFmtId="0" fontId="25" fillId="6" borderId="23" xfId="0" applyFont="1" applyFill="1" applyBorder="1" applyAlignment="1">
      <alignment horizontal="center" vertical="center"/>
    </xf>
    <xf numFmtId="0" fontId="25" fillId="6" borderId="24" xfId="0" applyFont="1" applyFill="1" applyBorder="1" applyAlignment="1">
      <alignment horizontal="center" vertical="center"/>
    </xf>
    <xf numFmtId="0" fontId="25" fillId="6" borderId="25" xfId="0" applyFont="1" applyFill="1" applyBorder="1" applyAlignment="1">
      <alignment horizontal="center" vertical="center"/>
    </xf>
    <xf numFmtId="2" fontId="25" fillId="6" borderId="23" xfId="0" applyNumberFormat="1" applyFont="1" applyFill="1" applyBorder="1" applyAlignment="1">
      <alignment horizontal="center" vertical="center" wrapText="1"/>
    </xf>
    <xf numFmtId="2" fontId="25" fillId="6" borderId="24" xfId="0" applyNumberFormat="1" applyFont="1" applyFill="1" applyBorder="1" applyAlignment="1">
      <alignment horizontal="center" vertical="center" wrapText="1"/>
    </xf>
    <xf numFmtId="2" fontId="25" fillId="6" borderId="25" xfId="0" applyNumberFormat="1" applyFont="1" applyFill="1" applyBorder="1" applyAlignment="1">
      <alignment horizontal="center" vertical="center" wrapText="1"/>
    </xf>
    <xf numFmtId="168" fontId="25" fillId="6" borderId="23" xfId="0" applyNumberFormat="1" applyFont="1" applyFill="1" applyBorder="1" applyAlignment="1">
      <alignment horizontal="center" vertical="center"/>
    </xf>
    <xf numFmtId="168" fontId="25" fillId="6" borderId="24" xfId="0" applyNumberFormat="1" applyFont="1" applyFill="1" applyBorder="1" applyAlignment="1">
      <alignment horizontal="center" vertical="center"/>
    </xf>
    <xf numFmtId="168" fontId="25" fillId="6" borderId="25" xfId="0" applyNumberFormat="1" applyFont="1" applyFill="1" applyBorder="1" applyAlignment="1">
      <alignment horizontal="center" vertical="center"/>
    </xf>
    <xf numFmtId="2" fontId="25" fillId="6" borderId="3" xfId="0" applyNumberFormat="1" applyFont="1" applyFill="1" applyBorder="1" applyAlignment="1">
      <alignment horizontal="center" vertical="center" wrapText="1"/>
    </xf>
    <xf numFmtId="2" fontId="40" fillId="6" borderId="3" xfId="0" applyNumberFormat="1" applyFont="1" applyFill="1" applyBorder="1" applyAlignment="1">
      <alignment horizontal="center" vertical="center" wrapText="1"/>
    </xf>
    <xf numFmtId="2" fontId="25" fillId="6" borderId="23" xfId="0" applyNumberFormat="1" applyFont="1" applyFill="1" applyBorder="1" applyAlignment="1">
      <alignment horizontal="left" vertical="center"/>
    </xf>
    <xf numFmtId="2" fontId="25" fillId="6" borderId="24" xfId="0" applyNumberFormat="1" applyFont="1" applyFill="1" applyBorder="1" applyAlignment="1">
      <alignment horizontal="left" vertical="center"/>
    </xf>
    <xf numFmtId="2" fontId="25" fillId="6" borderId="25" xfId="0" applyNumberFormat="1" applyFont="1" applyFill="1" applyBorder="1" applyAlignment="1">
      <alignment horizontal="left" vertical="center"/>
    </xf>
    <xf numFmtId="2" fontId="26" fillId="2" borderId="23" xfId="0" applyNumberFormat="1" applyFont="1" applyFill="1" applyBorder="1" applyAlignment="1">
      <alignment horizontal="center"/>
    </xf>
    <xf numFmtId="2" fontId="26" fillId="2" borderId="24" xfId="0" applyNumberFormat="1" applyFont="1" applyFill="1" applyBorder="1" applyAlignment="1">
      <alignment horizontal="center"/>
    </xf>
    <xf numFmtId="2" fontId="26" fillId="2" borderId="25" xfId="0" applyNumberFormat="1" applyFont="1" applyFill="1" applyBorder="1" applyAlignment="1">
      <alignment horizontal="center"/>
    </xf>
    <xf numFmtId="2" fontId="26" fillId="2" borderId="3" xfId="0" applyNumberFormat="1" applyFont="1" applyFill="1" applyBorder="1" applyAlignment="1">
      <alignment horizontal="center"/>
    </xf>
    <xf numFmtId="10" fontId="40" fillId="6" borderId="3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2" fontId="42" fillId="2" borderId="3" xfId="0" applyNumberFormat="1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/>
    </xf>
    <xf numFmtId="2" fontId="10" fillId="2" borderId="3" xfId="0" applyNumberFormat="1" applyFont="1" applyFill="1" applyBorder="1" applyAlignment="1">
      <alignment horizontal="center" vertical="center"/>
    </xf>
    <xf numFmtId="2" fontId="25" fillId="2" borderId="3" xfId="1" applyNumberFormat="1" applyFont="1" applyFill="1" applyBorder="1" applyAlignment="1">
      <alignment horizontal="center" vertical="center" wrapText="1"/>
    </xf>
    <xf numFmtId="17" fontId="25" fillId="2" borderId="3" xfId="1" applyNumberFormat="1" applyFont="1" applyFill="1" applyBorder="1" applyAlignment="1">
      <alignment horizontal="left" vertical="center" wrapText="1"/>
    </xf>
    <xf numFmtId="0" fontId="25" fillId="2" borderId="3" xfId="1" applyFont="1" applyFill="1" applyBorder="1" applyAlignment="1">
      <alignment horizontal="left" vertical="center"/>
    </xf>
    <xf numFmtId="0" fontId="25" fillId="8" borderId="3" xfId="0" applyFont="1" applyFill="1" applyBorder="1" applyAlignment="1">
      <alignment horizontal="center" vertical="center"/>
    </xf>
    <xf numFmtId="0" fontId="25" fillId="8" borderId="3" xfId="8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vertical="center" wrapText="1"/>
    </xf>
    <xf numFmtId="168" fontId="10" fillId="2" borderId="3" xfId="0" applyNumberFormat="1" applyFont="1" applyFill="1" applyBorder="1" applyAlignment="1">
      <alignment horizontal="left" vertical="center" wrapText="1"/>
    </xf>
    <xf numFmtId="10" fontId="40" fillId="2" borderId="3" xfId="0" applyNumberFormat="1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left" vertical="center" wrapText="1"/>
    </xf>
    <xf numFmtId="166" fontId="10" fillId="2" borderId="3" xfId="0" applyNumberFormat="1" applyFont="1" applyFill="1" applyBorder="1" applyAlignment="1">
      <alignment horizontal="left" vertical="center"/>
    </xf>
    <xf numFmtId="2" fontId="40" fillId="2" borderId="3" xfId="0" applyNumberFormat="1" applyFont="1" applyFill="1" applyBorder="1" applyAlignment="1">
      <alignment horizontal="center" vertical="center" wrapText="1"/>
    </xf>
    <xf numFmtId="49" fontId="25" fillId="2" borderId="3" xfId="0" applyNumberFormat="1" applyFont="1" applyFill="1" applyBorder="1" applyAlignment="1">
      <alignment horizontal="left" vertical="center" wrapText="1"/>
    </xf>
    <xf numFmtId="0" fontId="32" fillId="2" borderId="3" xfId="22" applyFont="1" applyFill="1" applyBorder="1" applyAlignment="1">
      <alignment horizontal="left" vertical="center" wrapText="1"/>
    </xf>
    <xf numFmtId="0" fontId="32" fillId="2" borderId="3" xfId="22" applyFont="1" applyFill="1" applyBorder="1" applyAlignment="1">
      <alignment horizontal="center" vertical="center" wrapText="1"/>
    </xf>
    <xf numFmtId="49" fontId="25" fillId="2" borderId="3" xfId="23" applyNumberFormat="1" applyFont="1" applyFill="1" applyBorder="1" applyAlignment="1">
      <alignment horizontal="center" vertical="center" wrapText="1"/>
    </xf>
    <xf numFmtId="0" fontId="25" fillId="2" borderId="3" xfId="23" applyFont="1" applyFill="1" applyBorder="1" applyAlignment="1">
      <alignment horizontal="center" vertical="center" wrapText="1"/>
    </xf>
    <xf numFmtId="165" fontId="25" fillId="2" borderId="3" xfId="23" applyNumberFormat="1" applyFont="1" applyFill="1" applyBorder="1" applyAlignment="1">
      <alignment horizontal="center" vertical="center" wrapText="1"/>
    </xf>
    <xf numFmtId="165" fontId="32" fillId="2" borderId="3" xfId="22" applyNumberFormat="1" applyFont="1" applyFill="1" applyBorder="1" applyAlignment="1">
      <alignment horizontal="center" vertical="center" wrapText="1"/>
    </xf>
    <xf numFmtId="2" fontId="10" fillId="2" borderId="23" xfId="0" applyNumberFormat="1" applyFont="1" applyFill="1" applyBorder="1" applyAlignment="1">
      <alignment horizontal="center" vertical="center"/>
    </xf>
    <xf numFmtId="2" fontId="10" fillId="2" borderId="24" xfId="0" applyNumberFormat="1" applyFont="1" applyFill="1" applyBorder="1" applyAlignment="1">
      <alignment horizontal="center" vertical="center"/>
    </xf>
    <xf numFmtId="2" fontId="10" fillId="2" borderId="25" xfId="0" applyNumberFormat="1" applyFont="1" applyFill="1" applyBorder="1" applyAlignment="1">
      <alignment horizontal="center" vertical="center"/>
    </xf>
    <xf numFmtId="2" fontId="25" fillId="4" borderId="3" xfId="0" applyNumberFormat="1" applyFont="1" applyFill="1" applyBorder="1" applyAlignment="1">
      <alignment horizontal="center" vertical="center" wrapText="1"/>
    </xf>
    <xf numFmtId="0" fontId="25" fillId="4" borderId="3" xfId="0" applyFont="1" applyFill="1" applyBorder="1" applyAlignment="1">
      <alignment horizontal="left" vertical="center"/>
    </xf>
    <xf numFmtId="2" fontId="25" fillId="4" borderId="3" xfId="0" applyNumberFormat="1" applyFont="1" applyFill="1" applyBorder="1" applyAlignment="1">
      <alignment horizontal="left" vertical="center"/>
    </xf>
    <xf numFmtId="2" fontId="25" fillId="4" borderId="3" xfId="0" applyNumberFormat="1" applyFont="1" applyFill="1" applyBorder="1" applyAlignment="1">
      <alignment horizontal="center" vertical="center"/>
    </xf>
    <xf numFmtId="17" fontId="10" fillId="2" borderId="3" xfId="1" applyNumberFormat="1" applyFont="1" applyFill="1" applyBorder="1" applyAlignment="1">
      <alignment horizontal="left" vertical="center" wrapText="1"/>
    </xf>
    <xf numFmtId="165" fontId="10" fillId="2" borderId="3" xfId="1" applyNumberFormat="1" applyFont="1" applyFill="1" applyBorder="1" applyAlignment="1">
      <alignment horizontal="left" vertical="center"/>
    </xf>
    <xf numFmtId="0" fontId="10" fillId="5" borderId="3" xfId="0" applyFont="1" applyFill="1" applyBorder="1" applyAlignment="1">
      <alignment horizontal="left" vertical="center" wrapText="1"/>
    </xf>
    <xf numFmtId="168" fontId="10" fillId="5" borderId="3" xfId="1" applyNumberFormat="1" applyFont="1" applyFill="1" applyBorder="1" applyAlignment="1">
      <alignment horizontal="left" vertical="center"/>
    </xf>
    <xf numFmtId="2" fontId="10" fillId="5" borderId="3" xfId="0" applyNumberFormat="1" applyFont="1" applyFill="1" applyBorder="1" applyAlignment="1">
      <alignment horizontal="left" vertical="center"/>
    </xf>
    <xf numFmtId="0" fontId="10" fillId="5" borderId="3" xfId="1" applyFont="1" applyFill="1" applyBorder="1" applyAlignment="1">
      <alignment horizontal="center" vertical="center"/>
    </xf>
    <xf numFmtId="2" fontId="10" fillId="5" borderId="3" xfId="1" applyNumberFormat="1" applyFont="1" applyFill="1" applyBorder="1" applyAlignment="1">
      <alignment horizontal="center" vertical="center" wrapText="1"/>
    </xf>
    <xf numFmtId="165" fontId="10" fillId="5" borderId="3" xfId="1" applyNumberFormat="1" applyFont="1" applyFill="1" applyBorder="1" applyAlignment="1">
      <alignment horizontal="center" vertical="center"/>
    </xf>
    <xf numFmtId="165" fontId="10" fillId="5" borderId="3" xfId="0" applyNumberFormat="1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center" vertical="center"/>
    </xf>
    <xf numFmtId="2" fontId="10" fillId="5" borderId="3" xfId="0" applyNumberFormat="1" applyFont="1" applyFill="1" applyBorder="1" applyAlignment="1">
      <alignment horizontal="center" vertical="center" wrapText="1"/>
    </xf>
    <xf numFmtId="0" fontId="10" fillId="2" borderId="3" xfId="8" applyFont="1" applyFill="1" applyBorder="1" applyAlignment="1">
      <alignment horizontal="center" vertical="center"/>
    </xf>
    <xf numFmtId="2" fontId="10" fillId="0" borderId="3" xfId="1" applyNumberFormat="1" applyFont="1" applyBorder="1" applyAlignment="1">
      <alignment horizontal="center" vertical="center"/>
    </xf>
    <xf numFmtId="2" fontId="10" fillId="0" borderId="3" xfId="0" applyNumberFormat="1" applyFont="1" applyBorder="1" applyAlignment="1">
      <alignment horizontal="center" vertical="center"/>
    </xf>
    <xf numFmtId="166" fontId="10" fillId="0" borderId="3" xfId="0" applyNumberFormat="1" applyFont="1" applyBorder="1" applyAlignment="1">
      <alignment horizontal="center" vertical="center"/>
    </xf>
    <xf numFmtId="165" fontId="10" fillId="0" borderId="3" xfId="1" applyNumberFormat="1" applyFont="1" applyBorder="1" applyAlignment="1">
      <alignment horizontal="left" vertical="center"/>
    </xf>
    <xf numFmtId="0" fontId="10" fillId="2" borderId="3" xfId="2" applyFont="1" applyFill="1" applyBorder="1" applyAlignment="1">
      <alignment horizontal="left" vertical="center"/>
    </xf>
    <xf numFmtId="165" fontId="10" fillId="0" borderId="3" xfId="1" applyNumberFormat="1" applyFont="1" applyBorder="1" applyAlignment="1">
      <alignment horizontal="center" vertical="center" wrapText="1"/>
    </xf>
    <xf numFmtId="168" fontId="10" fillId="2" borderId="3" xfId="1" applyNumberFormat="1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left" vertical="center"/>
    </xf>
    <xf numFmtId="0" fontId="35" fillId="0" borderId="3" xfId="1" applyFont="1" applyBorder="1" applyAlignment="1">
      <alignment horizontal="left" vertical="center"/>
    </xf>
    <xf numFmtId="0" fontId="35" fillId="0" borderId="3" xfId="0" applyFont="1" applyBorder="1" applyAlignment="1">
      <alignment horizontal="left" vertical="center"/>
    </xf>
    <xf numFmtId="165" fontId="10" fillId="0" borderId="3" xfId="0" applyNumberFormat="1" applyFont="1" applyBorder="1" applyAlignment="1">
      <alignment horizontal="center" vertical="center" wrapText="1"/>
    </xf>
    <xf numFmtId="0" fontId="32" fillId="2" borderId="3" xfId="0" applyFont="1" applyFill="1" applyBorder="1" applyAlignment="1">
      <alignment horizontal="left" vertical="center" wrapText="1"/>
    </xf>
    <xf numFmtId="1" fontId="35" fillId="0" borderId="3" xfId="0" applyNumberFormat="1" applyFont="1" applyBorder="1" applyAlignment="1">
      <alignment horizontal="left" vertical="center"/>
    </xf>
    <xf numFmtId="17" fontId="10" fillId="0" borderId="3" xfId="0" applyNumberFormat="1" applyFont="1" applyBorder="1" applyAlignment="1">
      <alignment horizontal="left" vertical="center" wrapText="1"/>
    </xf>
    <xf numFmtId="1" fontId="10" fillId="0" borderId="3" xfId="0" applyNumberFormat="1" applyFont="1" applyBorder="1" applyAlignment="1">
      <alignment horizontal="left" vertical="center"/>
    </xf>
    <xf numFmtId="0" fontId="32" fillId="2" borderId="3" xfId="0" applyFont="1" applyFill="1" applyBorder="1" applyAlignment="1">
      <alignment horizontal="center" vertical="center"/>
    </xf>
    <xf numFmtId="0" fontId="10" fillId="3" borderId="10" xfId="0" applyFont="1" applyFill="1" applyBorder="1" applyAlignment="1">
      <alignment horizontal="left" vertical="center"/>
    </xf>
    <xf numFmtId="0" fontId="10" fillId="2" borderId="12" xfId="0" applyFont="1" applyFill="1" applyBorder="1" applyAlignment="1">
      <alignment horizontal="left" vertical="center" wrapText="1"/>
    </xf>
    <xf numFmtId="0" fontId="10" fillId="2" borderId="13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14" xfId="0" applyFont="1" applyFill="1" applyBorder="1" applyAlignment="1">
      <alignment horizontal="left" vertical="center"/>
    </xf>
    <xf numFmtId="0" fontId="10" fillId="2" borderId="15" xfId="0" applyFont="1" applyFill="1" applyBorder="1" applyAlignment="1">
      <alignment horizontal="left" vertical="center"/>
    </xf>
    <xf numFmtId="0" fontId="10" fillId="2" borderId="16" xfId="0" applyFont="1" applyFill="1" applyBorder="1" applyAlignment="1">
      <alignment horizontal="left" vertical="center"/>
    </xf>
    <xf numFmtId="2" fontId="10" fillId="2" borderId="10" xfId="0" applyNumberFormat="1" applyFont="1" applyFill="1" applyBorder="1" applyAlignment="1">
      <alignment horizontal="left" vertical="center"/>
    </xf>
    <xf numFmtId="0" fontId="10" fillId="2" borderId="10" xfId="0" applyFont="1" applyFill="1" applyBorder="1" applyAlignment="1">
      <alignment horizontal="center" vertical="center"/>
    </xf>
    <xf numFmtId="2" fontId="10" fillId="2" borderId="10" xfId="0" applyNumberFormat="1" applyFont="1" applyFill="1" applyBorder="1" applyAlignment="1">
      <alignment horizontal="center" vertical="center" wrapText="1"/>
    </xf>
    <xf numFmtId="0" fontId="10" fillId="2" borderId="17" xfId="1" applyFont="1" applyFill="1" applyBorder="1" applyAlignment="1">
      <alignment horizontal="left" vertical="center" wrapText="1"/>
    </xf>
    <xf numFmtId="0" fontId="10" fillId="2" borderId="10" xfId="1" applyFont="1" applyFill="1" applyBorder="1" applyAlignment="1">
      <alignment horizontal="center" vertical="center"/>
    </xf>
    <xf numFmtId="0" fontId="10" fillId="0" borderId="10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0" fontId="10" fillId="0" borderId="16" xfId="0" applyFont="1" applyBorder="1" applyAlignment="1">
      <alignment horizontal="left" vertical="center"/>
    </xf>
    <xf numFmtId="0" fontId="10" fillId="0" borderId="18" xfId="0" applyFont="1" applyBorder="1" applyAlignment="1">
      <alignment horizontal="left" vertical="center"/>
    </xf>
    <xf numFmtId="2" fontId="10" fillId="0" borderId="10" xfId="0" applyNumberFormat="1" applyFont="1" applyBorder="1" applyAlignment="1">
      <alignment horizontal="left" vertical="center"/>
    </xf>
    <xf numFmtId="0" fontId="10" fillId="0" borderId="10" xfId="0" applyFont="1" applyBorder="1" applyAlignment="1">
      <alignment horizontal="center" vertical="center"/>
    </xf>
    <xf numFmtId="2" fontId="10" fillId="0" borderId="10" xfId="0" applyNumberFormat="1" applyFont="1" applyBorder="1" applyAlignment="1">
      <alignment horizontal="center" vertical="center" wrapText="1"/>
    </xf>
    <xf numFmtId="166" fontId="10" fillId="0" borderId="10" xfId="0" applyNumberFormat="1" applyFont="1" applyBorder="1" applyAlignment="1">
      <alignment horizontal="center" vertical="center"/>
    </xf>
    <xf numFmtId="166" fontId="10" fillId="2" borderId="10" xfId="0" applyNumberFormat="1" applyFont="1" applyFill="1" applyBorder="1" applyAlignment="1">
      <alignment horizontal="center" vertical="center"/>
    </xf>
    <xf numFmtId="0" fontId="10" fillId="2" borderId="10" xfId="0" applyFont="1" applyFill="1" applyBorder="1" applyAlignment="1">
      <alignment horizontal="left" vertical="center"/>
    </xf>
    <xf numFmtId="0" fontId="10" fillId="2" borderId="18" xfId="0" applyFont="1" applyFill="1" applyBorder="1" applyAlignment="1">
      <alignment horizontal="left" vertical="center"/>
    </xf>
    <xf numFmtId="0" fontId="10" fillId="0" borderId="17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/>
    </xf>
    <xf numFmtId="0" fontId="10" fillId="0" borderId="6" xfId="0" applyFont="1" applyBorder="1" applyAlignment="1">
      <alignment horizontal="left" vertical="center"/>
    </xf>
    <xf numFmtId="0" fontId="10" fillId="0" borderId="22" xfId="0" applyFont="1" applyBorder="1" applyAlignment="1">
      <alignment horizontal="left" vertical="center"/>
    </xf>
    <xf numFmtId="0" fontId="10" fillId="0" borderId="19" xfId="0" applyFont="1" applyBorder="1" applyAlignment="1">
      <alignment horizontal="left" vertical="center" wrapText="1"/>
    </xf>
    <xf numFmtId="0" fontId="10" fillId="0" borderId="20" xfId="0" applyFont="1" applyBorder="1" applyAlignment="1">
      <alignment horizontal="left" vertical="center" wrapText="1"/>
    </xf>
    <xf numFmtId="0" fontId="10" fillId="0" borderId="21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/>
    </xf>
    <xf numFmtId="0" fontId="10" fillId="2" borderId="11" xfId="0" applyFont="1" applyFill="1" applyBorder="1" applyAlignment="1">
      <alignment horizontal="left" vertical="center"/>
    </xf>
    <xf numFmtId="0" fontId="10" fillId="2" borderId="6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left" vertical="center"/>
    </xf>
    <xf numFmtId="0" fontId="10" fillId="0" borderId="10" xfId="0" applyFont="1" applyBorder="1" applyAlignment="1">
      <alignment horizontal="left" vertical="center" wrapText="1"/>
    </xf>
    <xf numFmtId="0" fontId="34" fillId="2" borderId="3" xfId="0" applyFont="1" applyFill="1" applyBorder="1" applyAlignment="1">
      <alignment horizontal="left" vertical="center" wrapText="1"/>
    </xf>
    <xf numFmtId="0" fontId="25" fillId="3" borderId="3" xfId="0" applyFont="1" applyFill="1" applyBorder="1" applyAlignment="1">
      <alignment horizontal="left" vertical="center"/>
    </xf>
    <xf numFmtId="0" fontId="25" fillId="2" borderId="23" xfId="0" applyFont="1" applyFill="1" applyBorder="1" applyAlignment="1">
      <alignment horizontal="left" vertical="center"/>
    </xf>
    <xf numFmtId="0" fontId="25" fillId="2" borderId="24" xfId="0" applyFont="1" applyFill="1" applyBorder="1" applyAlignment="1">
      <alignment horizontal="left" vertical="center"/>
    </xf>
    <xf numFmtId="0" fontId="25" fillId="2" borderId="25" xfId="0" applyFont="1" applyFill="1" applyBorder="1" applyAlignment="1">
      <alignment horizontal="left" vertical="center"/>
    </xf>
    <xf numFmtId="1" fontId="25" fillId="2" borderId="23" xfId="0" applyNumberFormat="1" applyFont="1" applyFill="1" applyBorder="1" applyAlignment="1">
      <alignment horizontal="left" vertical="center"/>
    </xf>
    <xf numFmtId="1" fontId="25" fillId="2" borderId="24" xfId="0" applyNumberFormat="1" applyFont="1" applyFill="1" applyBorder="1" applyAlignment="1">
      <alignment horizontal="left" vertical="center"/>
    </xf>
    <xf numFmtId="1" fontId="25" fillId="2" borderId="25" xfId="0" applyNumberFormat="1" applyFont="1" applyFill="1" applyBorder="1" applyAlignment="1">
      <alignment horizontal="left" vertical="center"/>
    </xf>
    <xf numFmtId="17" fontId="25" fillId="2" borderId="3" xfId="0" applyNumberFormat="1" applyFont="1" applyFill="1" applyBorder="1" applyAlignment="1">
      <alignment horizontal="left" vertical="center" wrapText="1"/>
    </xf>
    <xf numFmtId="168" fontId="25" fillId="2" borderId="3" xfId="8" applyNumberFormat="1" applyFont="1" applyFill="1" applyBorder="1" applyAlignment="1">
      <alignment horizontal="left" vertical="center"/>
    </xf>
    <xf numFmtId="0" fontId="25" fillId="2" borderId="23" xfId="0" applyFont="1" applyFill="1" applyBorder="1" applyAlignment="1">
      <alignment horizontal="center" vertical="center"/>
    </xf>
    <xf numFmtId="0" fontId="25" fillId="2" borderId="24" xfId="0" applyFont="1" applyFill="1" applyBorder="1" applyAlignment="1">
      <alignment horizontal="center" vertical="center"/>
    </xf>
    <xf numFmtId="0" fontId="25" fillId="2" borderId="25" xfId="0" applyFont="1" applyFill="1" applyBorder="1" applyAlignment="1">
      <alignment horizontal="center" vertical="center"/>
    </xf>
    <xf numFmtId="0" fontId="25" fillId="2" borderId="23" xfId="0" applyFont="1" applyFill="1" applyBorder="1" applyAlignment="1">
      <alignment horizontal="left" vertical="center" wrapText="1"/>
    </xf>
    <xf numFmtId="0" fontId="25" fillId="2" borderId="24" xfId="0" applyFont="1" applyFill="1" applyBorder="1" applyAlignment="1">
      <alignment horizontal="left" vertical="center" wrapText="1"/>
    </xf>
    <xf numFmtId="0" fontId="25" fillId="2" borderId="25" xfId="0" applyFont="1" applyFill="1" applyBorder="1" applyAlignment="1">
      <alignment horizontal="left" vertical="center" wrapText="1"/>
    </xf>
    <xf numFmtId="1" fontId="25" fillId="2" borderId="3" xfId="0" applyNumberFormat="1" applyFont="1" applyFill="1" applyBorder="1" applyAlignment="1">
      <alignment horizontal="center" vertical="center"/>
    </xf>
    <xf numFmtId="0" fontId="10" fillId="2" borderId="23" xfId="1" applyFont="1" applyFill="1" applyBorder="1" applyAlignment="1">
      <alignment horizontal="left" vertical="center"/>
    </xf>
    <xf numFmtId="168" fontId="25" fillId="2" borderId="3" xfId="1" applyNumberFormat="1" applyFont="1" applyFill="1" applyBorder="1" applyAlignment="1">
      <alignment horizontal="left" vertical="center"/>
    </xf>
    <xf numFmtId="165" fontId="10" fillId="0" borderId="3" xfId="0" applyNumberFormat="1" applyFont="1" applyBorder="1" applyAlignment="1">
      <alignment horizontal="left" vertical="center"/>
    </xf>
    <xf numFmtId="168" fontId="10" fillId="0" borderId="3" xfId="0" applyNumberFormat="1" applyFont="1" applyBorder="1" applyAlignment="1">
      <alignment horizontal="center" vertical="center"/>
    </xf>
    <xf numFmtId="17" fontId="10" fillId="0" borderId="3" xfId="1" applyNumberFormat="1" applyFont="1" applyBorder="1" applyAlignment="1">
      <alignment horizontal="left" vertical="center" wrapText="1"/>
    </xf>
    <xf numFmtId="0" fontId="34" fillId="0" borderId="3" xfId="1" applyFont="1" applyBorder="1" applyAlignment="1">
      <alignment horizontal="left" vertical="center" wrapText="1"/>
    </xf>
    <xf numFmtId="166" fontId="10" fillId="2" borderId="3" xfId="1" applyNumberFormat="1" applyFont="1" applyFill="1" applyBorder="1" applyAlignment="1">
      <alignment horizontal="left" vertical="center"/>
    </xf>
    <xf numFmtId="2" fontId="25" fillId="0" borderId="23" xfId="0" applyNumberFormat="1" applyFont="1" applyBorder="1" applyAlignment="1">
      <alignment horizontal="center" vertical="center" wrapText="1"/>
    </xf>
    <xf numFmtId="2" fontId="25" fillId="0" borderId="24" xfId="0" applyNumberFormat="1" applyFont="1" applyBorder="1" applyAlignment="1">
      <alignment horizontal="center" vertical="center" wrapText="1"/>
    </xf>
    <xf numFmtId="2" fontId="25" fillId="0" borderId="25" xfId="0" applyNumberFormat="1" applyFont="1" applyBorder="1" applyAlignment="1">
      <alignment horizontal="center" vertical="center" wrapText="1"/>
    </xf>
    <xf numFmtId="2" fontId="25" fillId="0" borderId="3" xfId="0" applyNumberFormat="1" applyFont="1" applyBorder="1" applyAlignment="1">
      <alignment horizontal="center" vertical="center" wrapText="1"/>
    </xf>
    <xf numFmtId="2" fontId="25" fillId="7" borderId="23" xfId="0" applyNumberFormat="1" applyFont="1" applyFill="1" applyBorder="1" applyAlignment="1">
      <alignment horizontal="center" vertical="center" wrapText="1"/>
    </xf>
    <xf numFmtId="2" fontId="25" fillId="7" borderId="24" xfId="0" applyNumberFormat="1" applyFont="1" applyFill="1" applyBorder="1" applyAlignment="1">
      <alignment horizontal="center" vertical="center" wrapText="1"/>
    </xf>
    <xf numFmtId="2" fontId="25" fillId="7" borderId="25" xfId="0" applyNumberFormat="1" applyFont="1" applyFill="1" applyBorder="1" applyAlignment="1">
      <alignment horizontal="center" vertical="center" wrapText="1"/>
    </xf>
    <xf numFmtId="2" fontId="25" fillId="7" borderId="3" xfId="0" applyNumberFormat="1" applyFont="1" applyFill="1" applyBorder="1" applyAlignment="1">
      <alignment horizontal="center" vertical="center" wrapText="1"/>
    </xf>
    <xf numFmtId="2" fontId="40" fillId="7" borderId="3" xfId="0" applyNumberFormat="1" applyFont="1" applyFill="1" applyBorder="1" applyAlignment="1">
      <alignment horizontal="center" vertical="center" wrapText="1"/>
    </xf>
    <xf numFmtId="0" fontId="25" fillId="6" borderId="3" xfId="0" applyFont="1" applyFill="1" applyBorder="1" applyAlignment="1">
      <alignment horizontal="left" vertical="center" wrapText="1"/>
    </xf>
    <xf numFmtId="0" fontId="41" fillId="6" borderId="23" xfId="0" applyFont="1" applyFill="1" applyBorder="1" applyAlignment="1">
      <alignment horizontal="left" vertical="center" wrapText="1"/>
    </xf>
    <xf numFmtId="0" fontId="41" fillId="6" borderId="24" xfId="0" applyFont="1" applyFill="1" applyBorder="1" applyAlignment="1">
      <alignment horizontal="left" vertical="center" wrapText="1"/>
    </xf>
    <xf numFmtId="0" fontId="41" fillId="6" borderId="25" xfId="0" applyFont="1" applyFill="1" applyBorder="1" applyAlignment="1">
      <alignment horizontal="left" vertical="center" wrapText="1"/>
    </xf>
    <xf numFmtId="0" fontId="25" fillId="6" borderId="3" xfId="0" applyFont="1" applyFill="1" applyBorder="1" applyAlignment="1">
      <alignment horizontal="left" vertical="center"/>
    </xf>
    <xf numFmtId="2" fontId="25" fillId="6" borderId="3" xfId="0" applyNumberFormat="1" applyFont="1" applyFill="1" applyBorder="1" applyAlignment="1">
      <alignment horizontal="left" vertical="center"/>
    </xf>
    <xf numFmtId="0" fontId="25" fillId="6" borderId="3" xfId="0" applyFont="1" applyFill="1" applyBorder="1" applyAlignment="1">
      <alignment horizontal="center" vertical="center"/>
    </xf>
    <xf numFmtId="0" fontId="25" fillId="7" borderId="3" xfId="0" applyFont="1" applyFill="1" applyBorder="1" applyAlignment="1">
      <alignment horizontal="center" vertical="center"/>
    </xf>
    <xf numFmtId="2" fontId="25" fillId="7" borderId="3" xfId="0" applyNumberFormat="1" applyFont="1" applyFill="1" applyBorder="1" applyAlignment="1">
      <alignment horizontal="center" vertical="center"/>
    </xf>
    <xf numFmtId="0" fontId="25" fillId="7" borderId="23" xfId="0" applyFont="1" applyFill="1" applyBorder="1" applyAlignment="1">
      <alignment horizontal="left" vertical="center"/>
    </xf>
    <xf numFmtId="0" fontId="25" fillId="7" borderId="24" xfId="0" applyFont="1" applyFill="1" applyBorder="1" applyAlignment="1">
      <alignment horizontal="left" vertical="center"/>
    </xf>
    <xf numFmtId="0" fontId="25" fillId="7" borderId="25" xfId="0" applyFont="1" applyFill="1" applyBorder="1" applyAlignment="1">
      <alignment horizontal="left" vertical="center"/>
    </xf>
    <xf numFmtId="0" fontId="25" fillId="7" borderId="3" xfId="0" applyFont="1" applyFill="1" applyBorder="1" applyAlignment="1">
      <alignment horizontal="left" vertical="center" wrapText="1"/>
    </xf>
    <xf numFmtId="0" fontId="41" fillId="7" borderId="23" xfId="0" applyFont="1" applyFill="1" applyBorder="1" applyAlignment="1">
      <alignment horizontal="left" vertical="center" wrapText="1"/>
    </xf>
    <xf numFmtId="0" fontId="41" fillId="7" borderId="24" xfId="0" applyFont="1" applyFill="1" applyBorder="1" applyAlignment="1">
      <alignment horizontal="left" vertical="center" wrapText="1"/>
    </xf>
    <xf numFmtId="0" fontId="41" fillId="7" borderId="25" xfId="0" applyFont="1" applyFill="1" applyBorder="1" applyAlignment="1">
      <alignment horizontal="left" vertical="center" wrapText="1"/>
    </xf>
    <xf numFmtId="0" fontId="25" fillId="7" borderId="3" xfId="0" applyFont="1" applyFill="1" applyBorder="1" applyAlignment="1">
      <alignment horizontal="left" vertical="center"/>
    </xf>
    <xf numFmtId="2" fontId="25" fillId="7" borderId="3" xfId="0" applyNumberFormat="1" applyFont="1" applyFill="1" applyBorder="1" applyAlignment="1">
      <alignment horizontal="left" vertical="center"/>
    </xf>
    <xf numFmtId="2" fontId="25" fillId="6" borderId="3" xfId="0" applyNumberFormat="1" applyFont="1" applyFill="1" applyBorder="1" applyAlignment="1">
      <alignment horizontal="center" vertical="center"/>
    </xf>
    <xf numFmtId="0" fontId="6" fillId="7" borderId="23" xfId="0" applyFont="1" applyFill="1" applyBorder="1" applyAlignment="1">
      <alignment horizontal="left" vertical="center"/>
    </xf>
    <xf numFmtId="0" fontId="6" fillId="7" borderId="24" xfId="0" applyFont="1" applyFill="1" applyBorder="1" applyAlignment="1">
      <alignment horizontal="left" vertical="center"/>
    </xf>
    <xf numFmtId="0" fontId="6" fillId="7" borderId="25" xfId="0" applyFont="1" applyFill="1" applyBorder="1" applyAlignment="1">
      <alignment horizontal="left" vertical="center"/>
    </xf>
    <xf numFmtId="0" fontId="6" fillId="7" borderId="3" xfId="0" applyFont="1" applyFill="1" applyBorder="1" applyAlignment="1">
      <alignment horizontal="left" vertical="center" wrapText="1"/>
    </xf>
    <xf numFmtId="2" fontId="6" fillId="7" borderId="3" xfId="0" applyNumberFormat="1" applyFont="1" applyFill="1" applyBorder="1" applyAlignment="1">
      <alignment horizontal="left" vertical="center"/>
    </xf>
    <xf numFmtId="0" fontId="25" fillId="3" borderId="23" xfId="0" applyFont="1" applyFill="1" applyBorder="1" applyAlignment="1">
      <alignment horizontal="left" vertical="center"/>
    </xf>
    <xf numFmtId="0" fontId="25" fillId="3" borderId="24" xfId="0" applyFont="1" applyFill="1" applyBorder="1" applyAlignment="1">
      <alignment horizontal="left" vertical="center"/>
    </xf>
    <xf numFmtId="0" fontId="25" fillId="3" borderId="25" xfId="0" applyFont="1" applyFill="1" applyBorder="1" applyAlignment="1">
      <alignment horizontal="left" vertical="center"/>
    </xf>
    <xf numFmtId="0" fontId="6" fillId="6" borderId="3" xfId="0" applyFont="1" applyFill="1" applyBorder="1" applyAlignment="1">
      <alignment horizontal="center" vertical="center"/>
    </xf>
    <xf numFmtId="2" fontId="6" fillId="6" borderId="3" xfId="0" applyNumberFormat="1" applyFont="1" applyFill="1" applyBorder="1" applyAlignment="1">
      <alignment horizontal="center" vertical="center" wrapText="1"/>
    </xf>
    <xf numFmtId="2" fontId="6" fillId="6" borderId="3" xfId="0" applyNumberFormat="1" applyFont="1" applyFill="1" applyBorder="1" applyAlignment="1">
      <alignment horizontal="center" vertical="center"/>
    </xf>
    <xf numFmtId="2" fontId="6" fillId="7" borderId="3" xfId="0" applyNumberFormat="1" applyFont="1" applyFill="1" applyBorder="1" applyAlignment="1">
      <alignment horizontal="center" vertical="center"/>
    </xf>
    <xf numFmtId="2" fontId="6" fillId="7" borderId="3" xfId="0" applyNumberFormat="1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left" vertical="center"/>
    </xf>
    <xf numFmtId="0" fontId="6" fillId="7" borderId="3" xfId="0" applyFont="1" applyFill="1" applyBorder="1" applyAlignment="1">
      <alignment horizontal="center" vertical="center"/>
    </xf>
    <xf numFmtId="2" fontId="6" fillId="6" borderId="23" xfId="0" applyNumberFormat="1" applyFont="1" applyFill="1" applyBorder="1" applyAlignment="1">
      <alignment horizontal="center" vertical="center" wrapText="1"/>
    </xf>
    <xf numFmtId="2" fontId="6" fillId="6" borderId="24" xfId="0" applyNumberFormat="1" applyFont="1" applyFill="1" applyBorder="1" applyAlignment="1">
      <alignment horizontal="center" vertical="center" wrapText="1"/>
    </xf>
    <xf numFmtId="2" fontId="6" fillId="6" borderId="25" xfId="0" applyNumberFormat="1" applyFont="1" applyFill="1" applyBorder="1" applyAlignment="1">
      <alignment horizontal="center" vertical="center" wrapText="1"/>
    </xf>
    <xf numFmtId="2" fontId="6" fillId="7" borderId="23" xfId="0" applyNumberFormat="1" applyFont="1" applyFill="1" applyBorder="1" applyAlignment="1">
      <alignment horizontal="center" vertical="center" wrapText="1"/>
    </xf>
    <xf numFmtId="2" fontId="6" fillId="7" borderId="24" xfId="0" applyNumberFormat="1" applyFont="1" applyFill="1" applyBorder="1" applyAlignment="1">
      <alignment horizontal="center" vertical="center" wrapText="1"/>
    </xf>
    <xf numFmtId="2" fontId="6" fillId="7" borderId="25" xfId="0" applyNumberFormat="1" applyFont="1" applyFill="1" applyBorder="1" applyAlignment="1">
      <alignment horizontal="center" vertical="center" wrapText="1"/>
    </xf>
    <xf numFmtId="2" fontId="41" fillId="7" borderId="3" xfId="0" applyNumberFormat="1" applyFont="1" applyFill="1" applyBorder="1" applyAlignment="1">
      <alignment horizontal="center" vertical="center" wrapText="1"/>
    </xf>
    <xf numFmtId="0" fontId="6" fillId="6" borderId="23" xfId="0" applyFont="1" applyFill="1" applyBorder="1" applyAlignment="1">
      <alignment horizontal="left" vertical="center"/>
    </xf>
    <xf numFmtId="0" fontId="6" fillId="6" borderId="24" xfId="0" applyFont="1" applyFill="1" applyBorder="1" applyAlignment="1">
      <alignment horizontal="left" vertical="center"/>
    </xf>
    <xf numFmtId="0" fontId="6" fillId="6" borderId="25" xfId="0" applyFont="1" applyFill="1" applyBorder="1" applyAlignment="1">
      <alignment horizontal="left" vertical="center"/>
    </xf>
    <xf numFmtId="0" fontId="6" fillId="6" borderId="3" xfId="0" applyFont="1" applyFill="1" applyBorder="1" applyAlignment="1">
      <alignment horizontal="left" vertical="center" wrapText="1"/>
    </xf>
    <xf numFmtId="0" fontId="6" fillId="6" borderId="3" xfId="0" applyFont="1" applyFill="1" applyBorder="1" applyAlignment="1">
      <alignment horizontal="left" vertical="center"/>
    </xf>
    <xf numFmtId="2" fontId="6" fillId="6" borderId="3" xfId="0" applyNumberFormat="1" applyFont="1" applyFill="1" applyBorder="1" applyAlignment="1">
      <alignment horizontal="left" vertical="center"/>
    </xf>
    <xf numFmtId="10" fontId="41" fillId="6" borderId="3" xfId="0" applyNumberFormat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horizontal="left" vertical="center"/>
    </xf>
  </cellXfs>
  <cellStyles count="32">
    <cellStyle name="Comma" xfId="6" builtinId="3"/>
    <cellStyle name="edRascen" xfId="10" xr:uid="{00000000-0005-0000-0000-000000000000}"/>
    <cellStyle name="Normal" xfId="0" builtinId="0"/>
    <cellStyle name="Normal 10" xfId="11" xr:uid="{00000000-0005-0000-0000-000001000000}"/>
    <cellStyle name="Normal 10 2" xfId="28" xr:uid="{39941CCE-E2B6-497E-8BE6-6E945C5F3912}"/>
    <cellStyle name="Normal 10 2 2 2" xfId="29" xr:uid="{DFFDCEEA-41C0-4397-976D-12BD9A3D8B23}"/>
    <cellStyle name="Normal 10 2 3" xfId="23" xr:uid="{9DB0AFEF-4348-4175-BFD3-BA23FC7EF04A}"/>
    <cellStyle name="Normal 2" xfId="2" xr:uid="{00000000-0005-0000-0000-000002000000}"/>
    <cellStyle name="Normal 2 2" xfId="8" xr:uid="{00000000-0005-0000-0000-000003000000}"/>
    <cellStyle name="Normal 2 2 2" xfId="26" xr:uid="{727F31E9-8F36-48FE-9170-1925592A606E}"/>
    <cellStyle name="Normal 2 2 2 2" xfId="30" xr:uid="{B212487C-38C4-459A-A2DA-F60FB9C0EB1C}"/>
    <cellStyle name="Normal 2 3" xfId="9" xr:uid="{00000000-0005-0000-0000-000004000000}"/>
    <cellStyle name="Normal 3" xfId="7" xr:uid="{00000000-0005-0000-0000-000005000000}"/>
    <cellStyle name="Normal 3 2" xfId="12" xr:uid="{00000000-0005-0000-0000-000006000000}"/>
    <cellStyle name="Normal 3 2 2" xfId="4" xr:uid="{00000000-0005-0000-0000-000007000000}"/>
    <cellStyle name="Normal 4" xfId="3" xr:uid="{00000000-0005-0000-0000-000008000000}"/>
    <cellStyle name="Normal 4 2" xfId="13" xr:uid="{00000000-0005-0000-0000-000009000000}"/>
    <cellStyle name="Normal 4 3" xfId="31" xr:uid="{6011ED15-312A-470B-8E59-3B805153AA01}"/>
    <cellStyle name="Normal 6" xfId="5" xr:uid="{00000000-0005-0000-0000-00000A000000}"/>
    <cellStyle name="Normal_Asfalt  2 2" xfId="22" xr:uid="{319778B0-9FE6-45B0-802F-D3574AB7EC47}"/>
    <cellStyle name="Normal_Asfalt _2018t.Vorogum Moskovjan,mastoc,terjan " xfId="19" xr:uid="{00000000-0005-0000-0000-00000B000000}"/>
    <cellStyle name="Обычный 2" xfId="1" xr:uid="{00000000-0005-0000-0000-00000E000000}"/>
    <cellStyle name="Обычный 2 2" xfId="14" xr:uid="{00000000-0005-0000-0000-00000F000000}"/>
    <cellStyle name="Обычный 3" xfId="15" xr:uid="{00000000-0005-0000-0000-000010000000}"/>
    <cellStyle name="Обычный 3 2" xfId="25" xr:uid="{7F1CE77B-07E8-485D-8E48-599E1BF5DC10}"/>
    <cellStyle name="Обычный 4" xfId="16" xr:uid="{00000000-0005-0000-0000-000011000000}"/>
    <cellStyle name="Обычный 5" xfId="17" xr:uid="{00000000-0005-0000-0000-000012000000}"/>
    <cellStyle name="Обычный 6" xfId="24" xr:uid="{2D33C353-BD86-434C-88F3-DAF4747B3309}"/>
    <cellStyle name="Процентный 2" xfId="20" xr:uid="{F1BFA8A3-2C77-4EF4-9187-C31C266F9CFD}"/>
    <cellStyle name="Процентный 3" xfId="21" xr:uid="{D4265127-0D17-4887-8D2B-97CFDE3FE703}"/>
    <cellStyle name="Финансовый 2" xfId="18" xr:uid="{00000000-0005-0000-0000-000014000000}"/>
    <cellStyle name="Финансовый 3" xfId="27" xr:uid="{79C26304-B405-43D8-A445-C4B0D7B23DD4}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zoomScaleNormal="100" zoomScaleSheetLayoutView="115" workbookViewId="0">
      <selection activeCell="B15" sqref="B15"/>
    </sheetView>
  </sheetViews>
  <sheetFormatPr defaultColWidth="9.140625" defaultRowHeight="12.75"/>
  <cols>
    <col min="1" max="1" width="3.42578125" style="59" customWidth="1"/>
    <col min="2" max="2" width="32.7109375" style="35" customWidth="1"/>
    <col min="3" max="3" width="52" style="75" customWidth="1"/>
    <col min="4" max="16384" width="9.140625" style="35"/>
  </cols>
  <sheetData>
    <row r="1" spans="1:3" ht="17.25" customHeight="1">
      <c r="A1" s="333" t="s">
        <v>84</v>
      </c>
      <c r="B1" s="333"/>
      <c r="C1" s="333"/>
    </row>
    <row r="2" spans="1:3" ht="14.1" customHeight="1"/>
    <row r="3" spans="1:3" ht="14.1" customHeight="1"/>
    <row r="4" spans="1:3" ht="15.95" customHeight="1">
      <c r="A4" s="76">
        <v>1</v>
      </c>
      <c r="B4" s="77" t="s">
        <v>82</v>
      </c>
      <c r="C4" s="78"/>
    </row>
    <row r="5" spans="1:3" ht="15.95" customHeight="1">
      <c r="A5" s="76">
        <v>2</v>
      </c>
      <c r="B5" s="77" t="s">
        <v>83</v>
      </c>
      <c r="C5" s="78"/>
    </row>
    <row r="6" spans="1:3" ht="15.95" customHeight="1">
      <c r="A6" s="76">
        <v>4</v>
      </c>
      <c r="B6" s="79" t="s">
        <v>196</v>
      </c>
      <c r="C6" s="80" t="s">
        <v>145</v>
      </c>
    </row>
    <row r="7" spans="1:3" ht="15.95" customHeight="1">
      <c r="A7" s="76">
        <v>5</v>
      </c>
      <c r="B7" s="79" t="s">
        <v>342</v>
      </c>
      <c r="C7" s="80" t="s">
        <v>288</v>
      </c>
    </row>
    <row r="8" spans="1:3" ht="28.5" customHeight="1">
      <c r="A8" s="76">
        <v>9</v>
      </c>
      <c r="B8" s="79" t="s">
        <v>612</v>
      </c>
      <c r="C8" s="80" t="s">
        <v>186</v>
      </c>
    </row>
  </sheetData>
  <mergeCells count="1">
    <mergeCell ref="A1:C1"/>
  </mergeCells>
  <phoneticPr fontId="5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8"/>
  <sheetViews>
    <sheetView topLeftCell="A11" zoomScaleNormal="100" zoomScaleSheetLayoutView="115" workbookViewId="0">
      <selection activeCell="A20" sqref="A20"/>
    </sheetView>
  </sheetViews>
  <sheetFormatPr defaultColWidth="9.140625" defaultRowHeight="12.75"/>
  <cols>
    <col min="1" max="1" width="11.7109375" style="35" customWidth="1"/>
    <col min="2" max="2" width="9.28515625" style="35" customWidth="1"/>
    <col min="3" max="3" width="12.7109375" style="35" customWidth="1"/>
    <col min="4" max="4" width="14" style="35" customWidth="1"/>
    <col min="5" max="5" width="4.85546875" style="35" customWidth="1"/>
    <col min="6" max="6" width="13.28515625" style="35" customWidth="1"/>
    <col min="7" max="7" width="45.85546875" style="35" customWidth="1"/>
    <col min="8" max="9" width="9.140625" style="35"/>
    <col min="10" max="10" width="14.140625" style="35" customWidth="1"/>
    <col min="11" max="11" width="9.140625" style="35"/>
    <col min="12" max="12" width="16.140625" style="35" bestFit="1" customWidth="1"/>
    <col min="13" max="13" width="10.140625" style="35" bestFit="1" customWidth="1"/>
    <col min="14" max="16384" width="9.140625" style="35"/>
  </cols>
  <sheetData>
    <row r="1" spans="1:7" ht="15">
      <c r="A1" s="336" t="s">
        <v>39</v>
      </c>
      <c r="B1" s="336"/>
      <c r="C1" s="336"/>
      <c r="D1" s="336"/>
      <c r="E1" s="336"/>
      <c r="F1" s="336"/>
      <c r="G1" s="336"/>
    </row>
    <row r="2" spans="1:7">
      <c r="A2" s="59"/>
      <c r="B2" s="59"/>
      <c r="C2" s="59"/>
      <c r="D2" s="59"/>
      <c r="E2" s="59"/>
      <c r="F2" s="59"/>
      <c r="G2" s="59"/>
    </row>
    <row r="3" spans="1:7">
      <c r="A3" s="59"/>
      <c r="B3" s="59"/>
      <c r="C3" s="59"/>
      <c r="D3" s="59"/>
      <c r="E3" s="59"/>
      <c r="F3" s="59"/>
      <c r="G3" s="59"/>
    </row>
    <row r="4" spans="1:7" ht="15" customHeight="1">
      <c r="A4" s="59" t="s">
        <v>40</v>
      </c>
      <c r="B4" s="59"/>
      <c r="C4" s="59"/>
      <c r="D4" s="59"/>
      <c r="E4" s="59"/>
      <c r="F4" s="59"/>
      <c r="G4" s="59"/>
    </row>
    <row r="5" spans="1:7" ht="15" customHeight="1">
      <c r="A5" s="59" t="s">
        <v>41</v>
      </c>
      <c r="B5" s="59"/>
      <c r="C5" s="59"/>
      <c r="D5" s="59"/>
      <c r="E5" s="59"/>
      <c r="F5" s="59"/>
      <c r="G5" s="59"/>
    </row>
    <row r="6" spans="1:7" ht="15" customHeight="1">
      <c r="A6" s="59" t="s">
        <v>655</v>
      </c>
      <c r="B6" s="59"/>
      <c r="C6" s="59"/>
      <c r="D6" s="59"/>
      <c r="E6" s="59"/>
      <c r="F6" s="59"/>
      <c r="G6" s="59"/>
    </row>
    <row r="7" spans="1:7" ht="15" customHeight="1">
      <c r="A7" s="59" t="s">
        <v>42</v>
      </c>
      <c r="B7" s="59"/>
      <c r="C7" s="59"/>
      <c r="D7" s="59"/>
      <c r="E7" s="59"/>
      <c r="F7" s="59"/>
      <c r="G7" s="59"/>
    </row>
    <row r="8" spans="1:7" ht="15" customHeight="1">
      <c r="A8" s="59" t="s">
        <v>43</v>
      </c>
      <c r="B8" s="59"/>
      <c r="C8" s="59"/>
      <c r="D8" s="59"/>
      <c r="E8" s="59"/>
      <c r="F8" s="59"/>
      <c r="G8" s="59"/>
    </row>
    <row r="9" spans="1:7" ht="15" customHeight="1">
      <c r="A9" s="59" t="s">
        <v>458</v>
      </c>
      <c r="B9" s="59"/>
      <c r="C9" s="59"/>
      <c r="D9" s="59"/>
      <c r="E9" s="59"/>
      <c r="F9" s="59"/>
      <c r="G9" s="59"/>
    </row>
    <row r="10" spans="1:7" ht="15" customHeight="1">
      <c r="A10" s="59" t="s">
        <v>44</v>
      </c>
      <c r="B10" s="59"/>
      <c r="C10" s="59"/>
      <c r="D10" s="59"/>
      <c r="E10" s="59"/>
      <c r="F10" s="59"/>
      <c r="G10" s="59"/>
    </row>
    <row r="11" spans="1:7" ht="15" customHeight="1">
      <c r="A11" s="59" t="s">
        <v>45</v>
      </c>
      <c r="B11" s="59"/>
      <c r="C11" s="59"/>
      <c r="D11" s="67">
        <f>'s1-2'!P8</f>
        <v>2437.4899999999998</v>
      </c>
      <c r="E11" s="59"/>
      <c r="F11" s="59"/>
      <c r="G11" s="59"/>
    </row>
    <row r="12" spans="1:7" ht="15" customHeight="1">
      <c r="A12" s="59" t="s">
        <v>46</v>
      </c>
      <c r="B12" s="59"/>
      <c r="C12" s="59"/>
      <c r="D12" s="67">
        <f>'s1-2'!P9</f>
        <v>3048.57</v>
      </c>
      <c r="E12" s="59"/>
      <c r="F12" s="59"/>
      <c r="G12" s="59"/>
    </row>
    <row r="13" spans="1:7" ht="15" customHeight="1">
      <c r="A13" s="59" t="s">
        <v>976</v>
      </c>
      <c r="B13" s="59"/>
      <c r="C13" s="59"/>
      <c r="D13" s="59"/>
      <c r="E13" s="59"/>
      <c r="F13" s="59"/>
      <c r="G13" s="59"/>
    </row>
    <row r="14" spans="1:7" ht="15" customHeight="1">
      <c r="A14" s="59" t="s">
        <v>146</v>
      </c>
      <c r="B14" s="59"/>
      <c r="C14" s="59"/>
      <c r="D14" s="59"/>
      <c r="E14" s="59"/>
      <c r="F14" s="59"/>
      <c r="G14" s="59"/>
    </row>
    <row r="15" spans="1:7" ht="15" customHeight="1">
      <c r="A15" s="59" t="s">
        <v>457</v>
      </c>
      <c r="B15" s="59"/>
      <c r="C15" s="59"/>
      <c r="D15" s="59"/>
      <c r="E15" s="59"/>
      <c r="F15" s="59"/>
      <c r="G15" s="59"/>
    </row>
    <row r="16" spans="1:7" ht="15" customHeight="1">
      <c r="A16" s="59" t="s">
        <v>977</v>
      </c>
      <c r="B16" s="59"/>
      <c r="C16" s="59"/>
      <c r="D16" s="59"/>
      <c r="E16" s="59"/>
      <c r="F16" s="59"/>
      <c r="G16" s="59"/>
    </row>
    <row r="17" spans="1:12" ht="15" customHeight="1">
      <c r="A17" s="59" t="s">
        <v>47</v>
      </c>
      <c r="B17" s="59"/>
      <c r="C17" s="59"/>
      <c r="D17" s="59"/>
      <c r="E17" s="59"/>
      <c r="F17" s="59"/>
      <c r="G17" s="59"/>
    </row>
    <row r="18" spans="1:12" ht="15" customHeight="1">
      <c r="A18" s="337" t="s">
        <v>987</v>
      </c>
      <c r="B18" s="337"/>
      <c r="C18" s="337"/>
      <c r="D18" s="337"/>
      <c r="E18" s="337"/>
      <c r="F18" s="337"/>
      <c r="G18" s="337"/>
    </row>
    <row r="19" spans="1:12" ht="15" customHeight="1">
      <c r="A19" s="68" t="s">
        <v>101</v>
      </c>
      <c r="B19" s="68"/>
      <c r="C19" s="69"/>
      <c r="D19" s="69"/>
      <c r="E19" s="69"/>
      <c r="F19" s="69"/>
      <c r="G19" s="69"/>
      <c r="L19" s="66"/>
    </row>
    <row r="20" spans="1:12" ht="15" customHeight="1">
      <c r="A20" s="70">
        <f>ss!F32</f>
        <v>47881.575580054494</v>
      </c>
      <c r="B20" s="68" t="s">
        <v>133</v>
      </c>
      <c r="C20" s="68"/>
      <c r="D20" s="68"/>
      <c r="E20" s="68"/>
      <c r="F20" s="68"/>
      <c r="G20" s="68"/>
      <c r="I20" s="66"/>
    </row>
    <row r="21" spans="1:12" ht="15" customHeight="1">
      <c r="A21" s="59" t="s">
        <v>131</v>
      </c>
      <c r="B21" s="59"/>
      <c r="C21" s="59"/>
      <c r="D21" s="71">
        <f>ss!F25*1.03*1.2</f>
        <v>932.00689183785084</v>
      </c>
      <c r="E21" s="59" t="s">
        <v>48</v>
      </c>
      <c r="F21" s="59"/>
      <c r="G21" s="69"/>
      <c r="I21" s="72"/>
    </row>
    <row r="22" spans="1:12" ht="15" customHeight="1">
      <c r="A22" s="59" t="s">
        <v>132</v>
      </c>
      <c r="B22" s="59"/>
      <c r="C22" s="59"/>
      <c r="D22" s="71">
        <f>ss!F26*1.03*1.2</f>
        <v>279.60206755135528</v>
      </c>
      <c r="E22" s="59" t="s">
        <v>48</v>
      </c>
      <c r="F22" s="59"/>
      <c r="G22" s="69"/>
    </row>
    <row r="24" spans="1:12" s="63" customFormat="1" ht="15" customHeight="1">
      <c r="A24" s="73" t="s">
        <v>163</v>
      </c>
      <c r="B24" s="73"/>
      <c r="C24" s="73"/>
      <c r="D24" s="73"/>
      <c r="E24" s="73"/>
      <c r="F24" s="73"/>
      <c r="G24" s="73"/>
    </row>
    <row r="25" spans="1:12" s="63" customFormat="1" ht="15" customHeight="1">
      <c r="A25" s="73" t="s">
        <v>164</v>
      </c>
      <c r="B25" s="73"/>
      <c r="C25" s="73"/>
      <c r="D25" s="73"/>
      <c r="E25" s="73"/>
      <c r="F25" s="73"/>
      <c r="G25" s="73"/>
    </row>
    <row r="26" spans="1:12" ht="15" customHeight="1">
      <c r="A26" s="338" t="s">
        <v>165</v>
      </c>
      <c r="B26" s="338"/>
      <c r="C26" s="338"/>
      <c r="D26" s="338"/>
      <c r="E26" s="338"/>
      <c r="F26" s="338"/>
      <c r="G26" s="338"/>
    </row>
    <row r="27" spans="1:12" ht="15" customHeight="1">
      <c r="A27" s="59" t="s">
        <v>49</v>
      </c>
      <c r="B27" s="59"/>
      <c r="C27" s="59"/>
      <c r="D27" s="59"/>
      <c r="E27" s="59"/>
      <c r="F27" s="59"/>
      <c r="G27" s="59"/>
    </row>
    <row r="28" spans="1:12" ht="15" customHeight="1">
      <c r="A28" s="59" t="s">
        <v>50</v>
      </c>
      <c r="B28" s="59"/>
      <c r="C28" s="59"/>
      <c r="D28" s="59"/>
      <c r="E28" s="59"/>
      <c r="F28" s="59"/>
      <c r="G28" s="59"/>
    </row>
    <row r="29" spans="1:12" ht="15" customHeight="1">
      <c r="A29" s="59"/>
      <c r="B29" s="59"/>
      <c r="C29" s="59"/>
      <c r="D29" s="59"/>
      <c r="E29" s="59"/>
      <c r="F29" s="59"/>
      <c r="G29" s="59"/>
    </row>
    <row r="30" spans="1:12" ht="15" customHeight="1">
      <c r="A30" s="59"/>
      <c r="B30" s="59"/>
      <c r="C30" s="59"/>
      <c r="D30" s="59"/>
      <c r="E30" s="59"/>
      <c r="F30" s="59"/>
      <c r="G30" s="59"/>
      <c r="J30" s="3"/>
      <c r="L30" s="74"/>
    </row>
    <row r="31" spans="1:12" ht="15" customHeight="1">
      <c r="B31" s="59" t="s">
        <v>51</v>
      </c>
      <c r="C31" s="59"/>
      <c r="D31" s="35" t="s">
        <v>1002</v>
      </c>
      <c r="F31" s="10" t="s">
        <v>695</v>
      </c>
    </row>
    <row r="32" spans="1:12">
      <c r="B32" s="334"/>
      <c r="C32" s="334"/>
      <c r="D32" s="334"/>
      <c r="E32" s="335"/>
      <c r="F32" s="335"/>
      <c r="G32" s="335"/>
    </row>
    <row r="33" spans="2:10">
      <c r="B33" s="334"/>
      <c r="C33" s="334"/>
      <c r="D33" s="334"/>
      <c r="E33" s="335"/>
      <c r="F33" s="335"/>
      <c r="G33" s="335"/>
      <c r="J33" s="66"/>
    </row>
    <row r="34" spans="2:10">
      <c r="B34" s="334"/>
      <c r="C34" s="334"/>
      <c r="D34" s="334"/>
      <c r="E34" s="335"/>
      <c r="F34" s="335"/>
      <c r="G34" s="335"/>
    </row>
    <row r="35" spans="2:10">
      <c r="B35" s="334"/>
      <c r="C35" s="334"/>
      <c r="D35" s="334"/>
      <c r="E35" s="335"/>
      <c r="F35" s="335"/>
      <c r="G35" s="335"/>
    </row>
    <row r="36" spans="2:10">
      <c r="B36" s="334"/>
      <c r="C36" s="334"/>
      <c r="D36" s="334"/>
      <c r="E36" s="335"/>
      <c r="F36" s="335"/>
      <c r="G36" s="335"/>
    </row>
    <row r="37" spans="2:10">
      <c r="B37" s="334"/>
      <c r="C37" s="334"/>
      <c r="D37" s="334"/>
      <c r="E37" s="335"/>
      <c r="F37" s="335"/>
      <c r="G37" s="335"/>
    </row>
    <row r="38" spans="2:10">
      <c r="B38" s="334"/>
      <c r="C38" s="334"/>
      <c r="D38" s="334"/>
      <c r="E38" s="335"/>
      <c r="F38" s="335"/>
      <c r="G38" s="335"/>
    </row>
  </sheetData>
  <mergeCells count="17">
    <mergeCell ref="A1:G1"/>
    <mergeCell ref="E36:G36"/>
    <mergeCell ref="B36:D36"/>
    <mergeCell ref="B35:D35"/>
    <mergeCell ref="E35:G35"/>
    <mergeCell ref="B34:D34"/>
    <mergeCell ref="B33:D33"/>
    <mergeCell ref="B32:D32"/>
    <mergeCell ref="E32:G32"/>
    <mergeCell ref="E33:G33"/>
    <mergeCell ref="A18:G18"/>
    <mergeCell ref="A26:G26"/>
    <mergeCell ref="B38:D38"/>
    <mergeCell ref="E38:G38"/>
    <mergeCell ref="B37:D37"/>
    <mergeCell ref="E37:G37"/>
    <mergeCell ref="E34:G34"/>
  </mergeCells>
  <phoneticPr fontId="5" type="noConversion"/>
  <pageMargins left="0.74803149606299213" right="0.59055118110236227" top="0.98425196850393704" bottom="0.98425196850393704" header="0.51181102362204722" footer="0.51181102362204722"/>
  <pageSetup paperSize="9" scale="87" orientation="portrait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4C0C0-70D5-4545-8FA5-6329252E07D0}">
  <dimension ref="A1:J44"/>
  <sheetViews>
    <sheetView showZeros="0" topLeftCell="A7" zoomScale="115" zoomScaleNormal="115" zoomScaleSheetLayoutView="100" workbookViewId="0">
      <selection activeCell="C14" sqref="C14"/>
    </sheetView>
  </sheetViews>
  <sheetFormatPr defaultColWidth="9.140625" defaultRowHeight="12.75" outlineLevelRow="1"/>
  <cols>
    <col min="1" max="1" width="14.85546875" style="1" customWidth="1"/>
    <col min="2" max="2" width="61" style="1" customWidth="1"/>
    <col min="3" max="3" width="13.85546875" style="1" customWidth="1"/>
    <col min="4" max="4" width="13.85546875" style="5" customWidth="1"/>
    <col min="5" max="6" width="13.85546875" style="1" customWidth="1"/>
    <col min="7" max="16384" width="9.140625" style="1"/>
  </cols>
  <sheetData>
    <row r="1" spans="1:9">
      <c r="B1" s="1" t="s">
        <v>162</v>
      </c>
      <c r="C1" s="10"/>
      <c r="D1" s="10"/>
      <c r="E1" s="10"/>
      <c r="F1" s="10"/>
    </row>
    <row r="2" spans="1:9">
      <c r="C2" s="10"/>
      <c r="D2" s="10"/>
      <c r="E2" s="10"/>
      <c r="F2" s="10"/>
    </row>
    <row r="3" spans="1:9">
      <c r="B3" s="339" t="s">
        <v>323</v>
      </c>
      <c r="C3" s="339"/>
      <c r="D3" s="339"/>
      <c r="E3" s="339"/>
      <c r="F3" s="339"/>
    </row>
    <row r="4" spans="1:9">
      <c r="B4" s="340"/>
      <c r="C4" s="340"/>
      <c r="D4" s="340"/>
      <c r="E4" s="340"/>
      <c r="F4" s="340"/>
    </row>
    <row r="5" spans="1:9">
      <c r="A5" s="11"/>
      <c r="B5" s="11"/>
      <c r="C5" s="11"/>
      <c r="D5" s="11"/>
      <c r="E5" s="11"/>
      <c r="F5" s="11"/>
    </row>
    <row r="6" spans="1:9">
      <c r="A6" s="341" t="s">
        <v>68</v>
      </c>
      <c r="B6" s="341"/>
      <c r="C6" s="341"/>
      <c r="D6" s="341"/>
      <c r="E6" s="341"/>
      <c r="F6" s="341"/>
    </row>
    <row r="7" spans="1:9">
      <c r="A7" s="11"/>
      <c r="B7" s="11"/>
      <c r="C7" s="11"/>
      <c r="D7" s="11"/>
      <c r="E7" s="11"/>
      <c r="F7" s="11"/>
    </row>
    <row r="8" spans="1:9">
      <c r="A8" s="11"/>
      <c r="B8" s="11"/>
      <c r="C8" s="4" t="s">
        <v>69</v>
      </c>
      <c r="D8" s="11"/>
      <c r="E8" s="12" t="e">
        <f>F36</f>
        <v>#REF!</v>
      </c>
      <c r="F8" s="4" t="s">
        <v>10</v>
      </c>
    </row>
    <row r="9" spans="1:9" ht="42" customHeight="1">
      <c r="A9" s="13" t="s">
        <v>0</v>
      </c>
      <c r="B9" s="13" t="s">
        <v>29</v>
      </c>
      <c r="C9" s="14" t="s">
        <v>70</v>
      </c>
      <c r="D9" s="15" t="s">
        <v>158</v>
      </c>
      <c r="E9" s="14" t="s">
        <v>71</v>
      </c>
      <c r="F9" s="14" t="s">
        <v>72</v>
      </c>
    </row>
    <row r="10" spans="1:9" ht="14.1" customHeight="1" outlineLevel="1">
      <c r="A10" s="16">
        <v>1</v>
      </c>
      <c r="B10" s="17">
        <v>2</v>
      </c>
      <c r="C10" s="18">
        <v>3</v>
      </c>
      <c r="D10" s="18">
        <v>4</v>
      </c>
      <c r="E10" s="18">
        <v>5</v>
      </c>
      <c r="F10" s="19">
        <v>6</v>
      </c>
    </row>
    <row r="11" spans="1:9" ht="14.1" customHeight="1" outlineLevel="1">
      <c r="A11" s="20"/>
      <c r="B11" s="21" t="s">
        <v>52</v>
      </c>
      <c r="C11" s="22"/>
      <c r="D11" s="23"/>
      <c r="E11" s="23"/>
      <c r="F11" s="23"/>
    </row>
    <row r="12" spans="1:9" ht="14.1" customHeight="1" outlineLevel="1">
      <c r="A12" s="20" t="s">
        <v>187</v>
      </c>
      <c r="B12" s="21" t="s">
        <v>145</v>
      </c>
      <c r="C12" s="24">
        <f>'s1-2'!P210</f>
        <v>35228.531350356097</v>
      </c>
      <c r="D12" s="24"/>
      <c r="E12" s="24"/>
      <c r="F12" s="24">
        <f t="shared" ref="F12:F21" si="0">SUM(C12:E12)</f>
        <v>35228.531350356097</v>
      </c>
      <c r="H12" s="6"/>
      <c r="I12" s="6"/>
    </row>
    <row r="13" spans="1:9" ht="14.1" customHeight="1" outlineLevel="1">
      <c r="A13" s="20" t="s">
        <v>188</v>
      </c>
      <c r="B13" s="21" t="s">
        <v>288</v>
      </c>
      <c r="C13" s="24">
        <f>'s1-3'!P56</f>
        <v>765.8799026766992</v>
      </c>
      <c r="D13" s="24" t="e">
        <f>#REF!</f>
        <v>#REF!</v>
      </c>
      <c r="E13" s="24"/>
      <c r="F13" s="24" t="e">
        <f t="shared" ref="F13:F14" si="1">SUM(C13:E13)</f>
        <v>#REF!</v>
      </c>
      <c r="H13" s="6"/>
      <c r="I13" s="6"/>
    </row>
    <row r="14" spans="1:9" ht="14.1" customHeight="1" outlineLevel="1">
      <c r="A14" s="20" t="s">
        <v>289</v>
      </c>
      <c r="B14" s="21" t="s">
        <v>290</v>
      </c>
      <c r="C14" s="24" t="e">
        <f>#REF!</f>
        <v>#REF!</v>
      </c>
      <c r="D14" s="24"/>
      <c r="E14" s="24"/>
      <c r="F14" s="24" t="e">
        <f t="shared" si="1"/>
        <v>#REF!</v>
      </c>
      <c r="H14" s="6"/>
      <c r="I14" s="6"/>
    </row>
    <row r="15" spans="1:9" ht="14.1" customHeight="1" outlineLevel="1">
      <c r="A15" s="20" t="s">
        <v>291</v>
      </c>
      <c r="B15" s="34" t="s">
        <v>307</v>
      </c>
      <c r="C15" s="24" t="e">
        <f>#REF!</f>
        <v>#REF!</v>
      </c>
      <c r="D15" s="24" t="e">
        <f>#REF!</f>
        <v>#REF!</v>
      </c>
      <c r="E15" s="24"/>
      <c r="F15" s="24" t="e">
        <f t="shared" ref="F15:F16" si="2">SUM(C15:E15)</f>
        <v>#REF!</v>
      </c>
      <c r="H15" s="6"/>
      <c r="I15" s="6"/>
    </row>
    <row r="16" spans="1:9" ht="14.1" customHeight="1" outlineLevel="1">
      <c r="A16" s="20" t="s">
        <v>297</v>
      </c>
      <c r="B16" s="21" t="s">
        <v>296</v>
      </c>
      <c r="C16" s="24" t="e">
        <f>#REF!-D16</f>
        <v>#REF!</v>
      </c>
      <c r="D16" s="24" t="e">
        <f>#REF!</f>
        <v>#REF!</v>
      </c>
      <c r="E16" s="24"/>
      <c r="F16" s="24" t="e">
        <f t="shared" si="2"/>
        <v>#REF!</v>
      </c>
      <c r="H16" s="6"/>
      <c r="I16" s="6"/>
    </row>
    <row r="17" spans="1:10" ht="14.1" customHeight="1" outlineLevel="1">
      <c r="A17" s="20" t="s">
        <v>322</v>
      </c>
      <c r="B17" s="21" t="s">
        <v>186</v>
      </c>
      <c r="C17" s="24" t="e">
        <f>#REF!-D17</f>
        <v>#REF!</v>
      </c>
      <c r="D17" s="24" t="e">
        <f>#REF!</f>
        <v>#REF!</v>
      </c>
      <c r="E17" s="24"/>
      <c r="F17" s="24" t="e">
        <f t="shared" si="0"/>
        <v>#REF!</v>
      </c>
      <c r="H17" s="6"/>
      <c r="I17" s="6"/>
    </row>
    <row r="18" spans="1:10" ht="14.1" customHeight="1" outlineLevel="1">
      <c r="A18" s="20"/>
      <c r="B18" s="25" t="s">
        <v>53</v>
      </c>
      <c r="C18" s="26" t="e">
        <f>SUM(C12:C17)</f>
        <v>#REF!</v>
      </c>
      <c r="D18" s="26" t="e">
        <f>SUM(D12:D17)</f>
        <v>#REF!</v>
      </c>
      <c r="E18" s="26">
        <f>SUM(E12:E12)</f>
        <v>0</v>
      </c>
      <c r="F18" s="26" t="e">
        <f t="shared" si="0"/>
        <v>#REF!</v>
      </c>
      <c r="H18" s="6"/>
    </row>
    <row r="19" spans="1:10" ht="14.1" customHeight="1" outlineLevel="1">
      <c r="A19" s="20"/>
      <c r="B19" s="21" t="s">
        <v>54</v>
      </c>
      <c r="C19" s="26" t="e">
        <f>C18</f>
        <v>#REF!</v>
      </c>
      <c r="D19" s="26" t="e">
        <f>D18</f>
        <v>#REF!</v>
      </c>
      <c r="E19" s="26">
        <f>SUM(E18:E18)</f>
        <v>0</v>
      </c>
      <c r="F19" s="26" t="e">
        <f t="shared" si="0"/>
        <v>#REF!</v>
      </c>
    </row>
    <row r="20" spans="1:10" ht="14.1" customHeight="1" outlineLevel="1">
      <c r="A20" s="27" t="s">
        <v>159</v>
      </c>
      <c r="B20" s="21" t="s">
        <v>55</v>
      </c>
      <c r="C20" s="24" t="e">
        <f>C19*0.005</f>
        <v>#REF!</v>
      </c>
      <c r="D20" s="24"/>
      <c r="E20" s="24"/>
      <c r="F20" s="24" t="e">
        <f t="shared" si="0"/>
        <v>#REF!</v>
      </c>
    </row>
    <row r="21" spans="1:10" ht="14.1" customHeight="1" outlineLevel="1">
      <c r="A21" s="20"/>
      <c r="B21" s="21" t="s">
        <v>56</v>
      </c>
      <c r="C21" s="26" t="e">
        <f>SUM(C19:C20)</f>
        <v>#REF!</v>
      </c>
      <c r="D21" s="26" t="e">
        <f>SUM(D19:D20)</f>
        <v>#REF!</v>
      </c>
      <c r="E21" s="26">
        <f>SUM(E19:E20)</f>
        <v>0</v>
      </c>
      <c r="F21" s="26" t="e">
        <f t="shared" si="0"/>
        <v>#REF!</v>
      </c>
      <c r="H21" s="6"/>
      <c r="I21" s="6"/>
      <c r="J21" s="6"/>
    </row>
    <row r="22" spans="1:10" ht="14.1" customHeight="1" outlineLevel="1">
      <c r="A22" s="20"/>
      <c r="B22" s="21" t="s">
        <v>57</v>
      </c>
      <c r="C22" s="24"/>
      <c r="D22" s="24"/>
      <c r="E22" s="24"/>
      <c r="F22" s="24"/>
    </row>
    <row r="23" spans="1:10" ht="14.1" customHeight="1" outlineLevel="1">
      <c r="A23" s="27" t="s">
        <v>160</v>
      </c>
      <c r="B23" s="21" t="s">
        <v>58</v>
      </c>
      <c r="C23" s="24" t="e">
        <f>C21*0.003</f>
        <v>#REF!</v>
      </c>
      <c r="D23" s="24"/>
      <c r="E23" s="24">
        <f>E21*0.0171</f>
        <v>0</v>
      </c>
      <c r="F23" s="24" t="e">
        <f>SUM(C23:E23)</f>
        <v>#REF!</v>
      </c>
    </row>
    <row r="24" spans="1:10" ht="14.1" customHeight="1" outlineLevel="1">
      <c r="A24" s="20"/>
      <c r="B24" s="25" t="s">
        <v>53</v>
      </c>
      <c r="C24" s="26" t="e">
        <f>SUM(C23:C23)</f>
        <v>#REF!</v>
      </c>
      <c r="D24" s="26">
        <f>SUM(D23:D23)</f>
        <v>0</v>
      </c>
      <c r="E24" s="26"/>
      <c r="F24" s="26" t="e">
        <f>SUM(C24:E24)</f>
        <v>#REF!</v>
      </c>
    </row>
    <row r="25" spans="1:10" ht="14.1" customHeight="1" outlineLevel="1">
      <c r="A25" s="20"/>
      <c r="B25" s="21" t="s">
        <v>227</v>
      </c>
      <c r="C25" s="26"/>
      <c r="D25" s="26"/>
      <c r="E25" s="26" t="e">
        <f>C21*0.01</f>
        <v>#REF!</v>
      </c>
      <c r="F25" s="26" t="e">
        <f>SUM(C25:E25)</f>
        <v>#REF!</v>
      </c>
    </row>
    <row r="26" spans="1:10" ht="14.1" customHeight="1" outlineLevel="1">
      <c r="A26" s="20"/>
      <c r="B26" s="21" t="s">
        <v>59</v>
      </c>
      <c r="C26" s="26"/>
      <c r="D26" s="26"/>
      <c r="E26" s="26" t="e">
        <f>C21*0.0015</f>
        <v>#REF!</v>
      </c>
      <c r="F26" s="26" t="e">
        <f>SUM(C26:E26)</f>
        <v>#REF!</v>
      </c>
    </row>
    <row r="27" spans="1:10" ht="14.1" customHeight="1" outlineLevel="1">
      <c r="A27" s="20"/>
      <c r="B27" s="21" t="s">
        <v>60</v>
      </c>
      <c r="C27" s="26" t="e">
        <f>C21+C24</f>
        <v>#REF!</v>
      </c>
      <c r="D27" s="26" t="e">
        <f>D21+D24</f>
        <v>#REF!</v>
      </c>
      <c r="E27" s="26" t="e">
        <f>SUM(E25:E26)</f>
        <v>#REF!</v>
      </c>
      <c r="F27" s="26" t="e">
        <f>SUM(C27:E27)</f>
        <v>#REF!</v>
      </c>
    </row>
    <row r="28" spans="1:10" ht="14.1" customHeight="1" outlineLevel="1">
      <c r="A28" s="28"/>
      <c r="B28" s="21" t="s">
        <v>61</v>
      </c>
      <c r="C28" s="24"/>
      <c r="D28" s="24"/>
      <c r="E28" s="24"/>
      <c r="F28" s="24"/>
    </row>
    <row r="29" spans="1:10" ht="14.1" customHeight="1" outlineLevel="1">
      <c r="A29" s="28" t="s">
        <v>228</v>
      </c>
      <c r="B29" s="21" t="s">
        <v>62</v>
      </c>
      <c r="C29" s="24"/>
      <c r="D29" s="24"/>
      <c r="E29" s="24"/>
      <c r="F29" s="24">
        <f>SUM(E29)</f>
        <v>0</v>
      </c>
    </row>
    <row r="30" spans="1:10" ht="14.1" customHeight="1" outlineLevel="1">
      <c r="A30" s="28">
        <v>6.0000000000000001E-3</v>
      </c>
      <c r="B30" s="21" t="s">
        <v>63</v>
      </c>
      <c r="C30" s="24"/>
      <c r="D30" s="24"/>
      <c r="E30" s="24"/>
      <c r="F30" s="24">
        <f>SUM(E30)</f>
        <v>0</v>
      </c>
    </row>
    <row r="31" spans="1:10" ht="14.1" customHeight="1" outlineLevel="1">
      <c r="A31" s="20"/>
      <c r="B31" s="21" t="s">
        <v>53</v>
      </c>
      <c r="C31" s="24"/>
      <c r="D31" s="24"/>
      <c r="E31" s="26">
        <f>SUM(E29:E30)</f>
        <v>0</v>
      </c>
      <c r="F31" s="26">
        <f>SUM(F29:F30)</f>
        <v>0</v>
      </c>
    </row>
    <row r="32" spans="1:10" ht="14.1" customHeight="1" outlineLevel="1">
      <c r="A32" s="20"/>
      <c r="B32" s="21" t="s">
        <v>64</v>
      </c>
      <c r="C32" s="24" t="e">
        <f>SUM(C27:C31)</f>
        <v>#REF!</v>
      </c>
      <c r="D32" s="24" t="e">
        <f>SUM(D27:D31)</f>
        <v>#REF!</v>
      </c>
      <c r="E32" s="24" t="e">
        <f>E27+E31</f>
        <v>#REF!</v>
      </c>
      <c r="F32" s="24" t="e">
        <f>SUM(C32:E32)</f>
        <v>#REF!</v>
      </c>
    </row>
    <row r="33" spans="1:10" ht="14.1" customHeight="1" outlineLevel="1">
      <c r="A33" s="29"/>
      <c r="B33" s="21" t="s">
        <v>65</v>
      </c>
      <c r="C33" s="24" t="e">
        <f>C32*0.03</f>
        <v>#REF!</v>
      </c>
      <c r="D33" s="24" t="e">
        <f>D32*0.03</f>
        <v>#REF!</v>
      </c>
      <c r="E33" s="24" t="e">
        <f>E32*0.03</f>
        <v>#REF!</v>
      </c>
      <c r="F33" s="24" t="e">
        <f>SUM(C33:E33)</f>
        <v>#REF!</v>
      </c>
    </row>
    <row r="34" spans="1:10" ht="14.1" customHeight="1" outlineLevel="1">
      <c r="A34" s="29"/>
      <c r="B34" s="21" t="s">
        <v>53</v>
      </c>
      <c r="C34" s="26" t="e">
        <f>SUM(C32:C33)</f>
        <v>#REF!</v>
      </c>
      <c r="D34" s="26" t="e">
        <f>SUM(D32:D33)</f>
        <v>#REF!</v>
      </c>
      <c r="E34" s="26" t="e">
        <f>SUM(E32:E33)</f>
        <v>#REF!</v>
      </c>
      <c r="F34" s="26" t="e">
        <f>SUM(C34:E34)</f>
        <v>#REF!</v>
      </c>
    </row>
    <row r="35" spans="1:10" ht="14.1" customHeight="1" outlineLevel="1">
      <c r="A35" s="29"/>
      <c r="B35" s="21" t="s">
        <v>66</v>
      </c>
      <c r="C35" s="24" t="e">
        <f>C34*0.2</f>
        <v>#REF!</v>
      </c>
      <c r="D35" s="24" t="e">
        <f>D34*0.2</f>
        <v>#REF!</v>
      </c>
      <c r="E35" s="24" t="e">
        <f>E34*0.2</f>
        <v>#REF!</v>
      </c>
      <c r="F35" s="24" t="e">
        <f>SUM(C35:E35)</f>
        <v>#REF!</v>
      </c>
    </row>
    <row r="36" spans="1:10" ht="14.1" customHeight="1" outlineLevel="1">
      <c r="A36" s="29"/>
      <c r="B36" s="21" t="s">
        <v>53</v>
      </c>
      <c r="C36" s="26" t="e">
        <f>SUM(C34:C35)</f>
        <v>#REF!</v>
      </c>
      <c r="D36" s="26" t="e">
        <f>SUM(D34:D35)</f>
        <v>#REF!</v>
      </c>
      <c r="E36" s="26" t="e">
        <f>SUM(E34:E35)</f>
        <v>#REF!</v>
      </c>
      <c r="F36" s="26" t="e">
        <f>SUM(F34:F35)</f>
        <v>#REF!</v>
      </c>
      <c r="H36" s="6"/>
      <c r="I36" s="6"/>
      <c r="J36" s="6"/>
    </row>
    <row r="37" spans="1:10">
      <c r="A37" s="30"/>
      <c r="B37" s="31" t="s">
        <v>67</v>
      </c>
      <c r="C37" s="31"/>
      <c r="D37" s="32"/>
      <c r="E37" s="31"/>
      <c r="F37" s="33" t="e">
        <f>F20*0.15*1.2</f>
        <v>#REF!</v>
      </c>
    </row>
    <row r="38" spans="1:10" ht="4.5" customHeight="1">
      <c r="A38" s="7"/>
      <c r="B38" s="2"/>
      <c r="C38" s="2"/>
      <c r="D38" s="8"/>
      <c r="E38" s="2"/>
      <c r="F38" s="9"/>
    </row>
    <row r="39" spans="1:10" ht="6.75" customHeight="1">
      <c r="B39" s="10"/>
      <c r="C39" s="10"/>
      <c r="D39" s="10"/>
      <c r="E39" s="10"/>
      <c r="F39" s="10"/>
      <c r="G39" s="10"/>
    </row>
    <row r="40" spans="1:10">
      <c r="B40" s="10" t="s">
        <v>324</v>
      </c>
      <c r="C40" s="10"/>
      <c r="D40" s="10" t="s">
        <v>226</v>
      </c>
      <c r="E40" s="10"/>
      <c r="F40" s="10"/>
      <c r="G40" s="10"/>
    </row>
    <row r="41" spans="1:10">
      <c r="B41" s="10"/>
      <c r="C41" s="10"/>
      <c r="D41" s="10"/>
      <c r="E41" s="10"/>
    </row>
    <row r="42" spans="1:10">
      <c r="B42" s="10"/>
      <c r="C42" s="10"/>
      <c r="D42" s="10"/>
      <c r="E42" s="10"/>
    </row>
    <row r="43" spans="1:10">
      <c r="B43" s="10" t="s">
        <v>161</v>
      </c>
      <c r="C43" s="10"/>
      <c r="D43" s="10" t="s">
        <v>225</v>
      </c>
      <c r="E43" s="10"/>
    </row>
    <row r="44" spans="1:10">
      <c r="B44" s="10"/>
      <c r="C44" s="10"/>
      <c r="D44" s="10"/>
    </row>
  </sheetData>
  <mergeCells count="3">
    <mergeCell ref="B3:F3"/>
    <mergeCell ref="B4:F4"/>
    <mergeCell ref="A6:F6"/>
  </mergeCells>
  <pageMargins left="0.74803149606299213" right="0.74803149606299213" top="0.51181102362204722" bottom="0.39370078740157483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36C8A-44D1-4CC4-BFC7-1B88A8052044}">
  <dimension ref="A1:J40"/>
  <sheetViews>
    <sheetView showZeros="0" zoomScaleNormal="100" zoomScaleSheetLayoutView="100" workbookViewId="0">
      <selection activeCell="B3" sqref="B3:F3"/>
    </sheetView>
  </sheetViews>
  <sheetFormatPr defaultColWidth="9.140625" defaultRowHeight="12.75" outlineLevelRow="1"/>
  <cols>
    <col min="1" max="1" width="14.85546875" style="1" customWidth="1"/>
    <col min="2" max="2" width="61" style="1" customWidth="1"/>
    <col min="3" max="3" width="13.85546875" style="1" customWidth="1"/>
    <col min="4" max="4" width="13.85546875" style="5" customWidth="1"/>
    <col min="5" max="6" width="13.85546875" style="1" customWidth="1"/>
    <col min="7" max="7" width="9.140625" style="1"/>
    <col min="8" max="8" width="10.140625" style="1" bestFit="1" customWidth="1"/>
    <col min="9" max="9" width="9.140625" style="1"/>
    <col min="10" max="10" width="10.140625" style="1" bestFit="1" customWidth="1"/>
    <col min="11" max="16384" width="9.140625" style="1"/>
  </cols>
  <sheetData>
    <row r="1" spans="1:9">
      <c r="B1" s="1" t="s">
        <v>988</v>
      </c>
      <c r="C1" s="10"/>
      <c r="D1" s="10"/>
      <c r="E1" s="10"/>
      <c r="F1" s="10"/>
    </row>
    <row r="2" spans="1:9">
      <c r="C2" s="10"/>
      <c r="D2" s="10"/>
      <c r="E2" s="10"/>
      <c r="F2" s="10"/>
    </row>
    <row r="3" spans="1:9">
      <c r="B3" s="339" t="s">
        <v>989</v>
      </c>
      <c r="C3" s="339"/>
      <c r="D3" s="339"/>
      <c r="E3" s="339"/>
      <c r="F3" s="339"/>
    </row>
    <row r="4" spans="1:9">
      <c r="B4" s="339"/>
      <c r="C4" s="339"/>
      <c r="D4" s="339"/>
      <c r="E4" s="339"/>
      <c r="F4" s="339"/>
    </row>
    <row r="5" spans="1:9">
      <c r="A5" s="11"/>
      <c r="B5" s="11"/>
      <c r="C5" s="11"/>
      <c r="D5" s="11"/>
      <c r="E5" s="11"/>
      <c r="F5" s="11"/>
    </row>
    <row r="6" spans="1:9">
      <c r="A6" s="341" t="s">
        <v>68</v>
      </c>
      <c r="B6" s="341"/>
      <c r="C6" s="341"/>
      <c r="D6" s="341"/>
      <c r="E6" s="341"/>
      <c r="F6" s="341"/>
    </row>
    <row r="7" spans="1:9">
      <c r="A7" s="11"/>
      <c r="B7" s="11"/>
      <c r="C7" s="11"/>
      <c r="D7" s="11"/>
      <c r="E7" s="11"/>
      <c r="F7" s="11"/>
    </row>
    <row r="8" spans="1:9">
      <c r="A8" s="11"/>
      <c r="B8" s="11"/>
      <c r="C8" s="4" t="s">
        <v>69</v>
      </c>
      <c r="D8" s="11"/>
      <c r="E8" s="12">
        <f>F32</f>
        <v>47881.575580054494</v>
      </c>
      <c r="F8" s="4" t="s">
        <v>10</v>
      </c>
    </row>
    <row r="9" spans="1:9" ht="42" customHeight="1">
      <c r="A9" s="126" t="s">
        <v>0</v>
      </c>
      <c r="B9" s="126" t="s">
        <v>29</v>
      </c>
      <c r="C9" s="181" t="s">
        <v>70</v>
      </c>
      <c r="D9" s="209" t="s">
        <v>158</v>
      </c>
      <c r="E9" s="181" t="s">
        <v>71</v>
      </c>
      <c r="F9" s="181" t="s">
        <v>72</v>
      </c>
    </row>
    <row r="10" spans="1:9" ht="14.1" customHeight="1" outlineLevel="1">
      <c r="A10" s="210">
        <v>1</v>
      </c>
      <c r="B10" s="211">
        <v>2</v>
      </c>
      <c r="C10" s="212">
        <v>3</v>
      </c>
      <c r="D10" s="212">
        <v>4</v>
      </c>
      <c r="E10" s="212">
        <v>5</v>
      </c>
      <c r="F10" s="213">
        <v>6</v>
      </c>
    </row>
    <row r="11" spans="1:9" ht="14.1" customHeight="1" outlineLevel="1">
      <c r="A11" s="214"/>
      <c r="B11" s="215" t="s">
        <v>52</v>
      </c>
      <c r="C11" s="216"/>
      <c r="D11" s="217"/>
      <c r="E11" s="217"/>
      <c r="F11" s="217"/>
    </row>
    <row r="12" spans="1:9" ht="14.1" customHeight="1" outlineLevel="1">
      <c r="A12" s="214" t="s">
        <v>188</v>
      </c>
      <c r="B12" s="215" t="s">
        <v>145</v>
      </c>
      <c r="C12" s="218">
        <f>'s1-2'!P210</f>
        <v>35228.531350356097</v>
      </c>
      <c r="D12" s="218"/>
      <c r="E12" s="218"/>
      <c r="F12" s="218">
        <f t="shared" ref="F12" si="0">SUM(C12:E12)</f>
        <v>35228.531350356097</v>
      </c>
      <c r="H12" s="6"/>
      <c r="I12" s="6"/>
    </row>
    <row r="13" spans="1:9" ht="14.1" customHeight="1" outlineLevel="1">
      <c r="A13" s="214" t="s">
        <v>289</v>
      </c>
      <c r="B13" s="215" t="s">
        <v>1006</v>
      </c>
      <c r="C13" s="218">
        <f>'s1-3'!P56</f>
        <v>765.8799026766992</v>
      </c>
      <c r="D13" s="218">
        <f>'s1-3'!P54</f>
        <v>0</v>
      </c>
      <c r="E13" s="218"/>
      <c r="F13" s="218">
        <f t="shared" ref="F13" si="1">SUM(C13:E13)</f>
        <v>765.8799026766992</v>
      </c>
      <c r="H13" s="6"/>
      <c r="I13" s="6"/>
    </row>
    <row r="14" spans="1:9" ht="14.1" customHeight="1" outlineLevel="1">
      <c r="A14" s="214" t="s">
        <v>388</v>
      </c>
      <c r="B14" s="215" t="s">
        <v>186</v>
      </c>
      <c r="C14" s="218">
        <f>'s1-7'!P82-'s1-7'!P72</f>
        <v>1278.3776590092</v>
      </c>
      <c r="D14" s="218">
        <f>'s1-7'!P72</f>
        <v>0</v>
      </c>
      <c r="E14" s="218"/>
      <c r="F14" s="218">
        <f t="shared" ref="F14:F18" si="2">SUM(C14:E14)</f>
        <v>1278.3776590092</v>
      </c>
      <c r="H14" s="6"/>
      <c r="I14" s="6"/>
    </row>
    <row r="15" spans="1:9" ht="14.1" customHeight="1" outlineLevel="1">
      <c r="A15" s="214"/>
      <c r="B15" s="307" t="s">
        <v>53</v>
      </c>
      <c r="C15" s="308">
        <f>SUM(C12:C14)</f>
        <v>37272.788912042</v>
      </c>
      <c r="D15" s="308">
        <f>SUM(D12:D14)</f>
        <v>0</v>
      </c>
      <c r="E15" s="308"/>
      <c r="F15" s="308">
        <f t="shared" si="2"/>
        <v>37272.788912042</v>
      </c>
      <c r="H15" s="6"/>
    </row>
    <row r="16" spans="1:9" ht="14.1" customHeight="1" outlineLevel="1">
      <c r="A16" s="214"/>
      <c r="B16" s="309" t="s">
        <v>54</v>
      </c>
      <c r="C16" s="308">
        <f>C15</f>
        <v>37272.788912042</v>
      </c>
      <c r="D16" s="308"/>
      <c r="E16" s="308"/>
      <c r="F16" s="308">
        <f t="shared" si="2"/>
        <v>37272.788912042</v>
      </c>
    </row>
    <row r="17" spans="1:10" ht="14.1" customHeight="1" outlineLevel="1">
      <c r="A17" s="221" t="s">
        <v>610</v>
      </c>
      <c r="B17" s="215" t="s">
        <v>55</v>
      </c>
      <c r="C17" s="218">
        <f>C16*0.0075</f>
        <v>279.54591684031499</v>
      </c>
      <c r="D17" s="218"/>
      <c r="E17" s="218"/>
      <c r="F17" s="218">
        <f t="shared" si="2"/>
        <v>279.54591684031499</v>
      </c>
    </row>
    <row r="18" spans="1:10" ht="14.1" customHeight="1" outlineLevel="1">
      <c r="A18" s="214"/>
      <c r="B18" s="309" t="s">
        <v>56</v>
      </c>
      <c r="C18" s="308">
        <f>SUM(C16:C17)</f>
        <v>37552.334828882318</v>
      </c>
      <c r="D18" s="308">
        <f>SUM(D16:D17)</f>
        <v>0</v>
      </c>
      <c r="E18" s="308">
        <f>SUM(E16:E17)</f>
        <v>0</v>
      </c>
      <c r="F18" s="308">
        <f t="shared" si="2"/>
        <v>37552.334828882318</v>
      </c>
      <c r="H18" s="6"/>
      <c r="I18" s="6"/>
      <c r="J18" s="6"/>
    </row>
    <row r="19" spans="1:10" ht="14.1" customHeight="1" outlineLevel="1">
      <c r="A19" s="214"/>
      <c r="B19" s="215" t="s">
        <v>57</v>
      </c>
      <c r="C19" s="218"/>
      <c r="D19" s="218"/>
      <c r="E19" s="218"/>
      <c r="F19" s="218"/>
    </row>
    <row r="20" spans="1:10" ht="14.1" customHeight="1" outlineLevel="1">
      <c r="A20" s="221" t="s">
        <v>960</v>
      </c>
      <c r="B20" s="215" t="s">
        <v>58</v>
      </c>
      <c r="C20" s="218">
        <f>C18*0.004</f>
        <v>150.20933931552926</v>
      </c>
      <c r="D20" s="218"/>
      <c r="E20" s="218">
        <f>E18*0.0171</f>
        <v>0</v>
      </c>
      <c r="F20" s="218">
        <f>SUM(C20:E20)</f>
        <v>150.20933931552926</v>
      </c>
    </row>
    <row r="21" spans="1:10" ht="14.1" customHeight="1" outlineLevel="1">
      <c r="A21" s="214"/>
      <c r="B21" s="219" t="s">
        <v>53</v>
      </c>
      <c r="C21" s="220">
        <f>SUM(C20:C20)</f>
        <v>150.20933931552926</v>
      </c>
      <c r="D21" s="220">
        <f>SUM(D20:D20)</f>
        <v>0</v>
      </c>
      <c r="E21" s="220"/>
      <c r="F21" s="220">
        <f>SUM(C21:E21)</f>
        <v>150.20933931552926</v>
      </c>
    </row>
    <row r="22" spans="1:10" ht="14.1" customHeight="1" outlineLevel="1">
      <c r="A22" s="214"/>
      <c r="B22" s="215" t="s">
        <v>59</v>
      </c>
      <c r="C22" s="220"/>
      <c r="D22" s="220"/>
      <c r="E22" s="220">
        <f>C18*0.0015</f>
        <v>56.328502243323477</v>
      </c>
      <c r="F22" s="220">
        <f>SUM(C22:E22)</f>
        <v>56.328502243323477</v>
      </c>
    </row>
    <row r="23" spans="1:10" ht="14.1" customHeight="1" outlineLevel="1">
      <c r="A23" s="245"/>
      <c r="B23" s="310" t="s">
        <v>60</v>
      </c>
      <c r="C23" s="311">
        <f>C18+C21</f>
        <v>37702.544168197848</v>
      </c>
      <c r="D23" s="311">
        <f>D18+D21</f>
        <v>0</v>
      </c>
      <c r="E23" s="311">
        <f>SUM(E22:E22)</f>
        <v>56.328502243323477</v>
      </c>
      <c r="F23" s="311">
        <f>SUM(C23:E23)</f>
        <v>37758.872670441175</v>
      </c>
    </row>
    <row r="24" spans="1:10" ht="14.1" customHeight="1" outlineLevel="1">
      <c r="A24" s="222"/>
      <c r="B24" s="215" t="s">
        <v>61</v>
      </c>
      <c r="C24" s="218"/>
      <c r="D24" s="218"/>
      <c r="E24" s="218"/>
      <c r="F24" s="218"/>
    </row>
    <row r="25" spans="1:10" ht="14.1" customHeight="1" outlineLevel="1">
      <c r="A25" s="323">
        <v>0.02</v>
      </c>
      <c r="B25" s="215" t="s">
        <v>62</v>
      </c>
      <c r="C25" s="218"/>
      <c r="D25" s="218"/>
      <c r="E25" s="218">
        <f>C23*0.02</f>
        <v>754.05088336395693</v>
      </c>
      <c r="F25" s="218">
        <f>SUM(E25)</f>
        <v>754.05088336395693</v>
      </c>
    </row>
    <row r="26" spans="1:10" ht="14.1" customHeight="1" outlineLevel="1">
      <c r="A26" s="222">
        <v>6.0000000000000001E-3</v>
      </c>
      <c r="B26" s="215" t="s">
        <v>63</v>
      </c>
      <c r="C26" s="218"/>
      <c r="D26" s="218"/>
      <c r="E26" s="218">
        <f>C23*0.006</f>
        <v>226.21526500918711</v>
      </c>
      <c r="F26" s="218">
        <f>SUM(E26)</f>
        <v>226.21526500918711</v>
      </c>
    </row>
    <row r="27" spans="1:10" ht="14.1" customHeight="1" outlineLevel="1">
      <c r="A27" s="214"/>
      <c r="B27" s="215" t="s">
        <v>53</v>
      </c>
      <c r="C27" s="218"/>
      <c r="D27" s="218"/>
      <c r="E27" s="220">
        <f>SUM(E25:E26)</f>
        <v>980.26614837314401</v>
      </c>
      <c r="F27" s="220">
        <f>SUM(F25:F26)</f>
        <v>980.26614837314401</v>
      </c>
    </row>
    <row r="28" spans="1:10" ht="14.1" customHeight="1" outlineLevel="1">
      <c r="A28" s="214"/>
      <c r="B28" s="309" t="s">
        <v>64</v>
      </c>
      <c r="C28" s="312">
        <f>SUM(C23:C27)</f>
        <v>37702.544168197848</v>
      </c>
      <c r="D28" s="312">
        <f>SUM(D23:D27)</f>
        <v>0</v>
      </c>
      <c r="E28" s="312">
        <f>E23+E27</f>
        <v>1036.5946506164676</v>
      </c>
      <c r="F28" s="312">
        <f>SUM(C28:E28)</f>
        <v>38739.138818814317</v>
      </c>
    </row>
    <row r="29" spans="1:10" ht="14.1" customHeight="1" outlineLevel="1">
      <c r="A29" s="223"/>
      <c r="B29" s="215" t="s">
        <v>65</v>
      </c>
      <c r="C29" s="218">
        <f>C28*0.03</f>
        <v>1131.0763250459354</v>
      </c>
      <c r="D29" s="218">
        <f>D28*0.03</f>
        <v>0</v>
      </c>
      <c r="E29" s="218">
        <f>E28*0.03</f>
        <v>31.097839518494027</v>
      </c>
      <c r="F29" s="218">
        <f>SUM(C29:E29)</f>
        <v>1162.1741645644295</v>
      </c>
    </row>
    <row r="30" spans="1:10" ht="14.1" customHeight="1" outlineLevel="1">
      <c r="A30" s="223"/>
      <c r="B30" s="309" t="s">
        <v>53</v>
      </c>
      <c r="C30" s="308">
        <f>SUM(C28:C29)</f>
        <v>38833.620493243783</v>
      </c>
      <c r="D30" s="308">
        <f>SUM(D28:D29)</f>
        <v>0</v>
      </c>
      <c r="E30" s="308">
        <f>SUM(E28:E29)</f>
        <v>1067.6924901349616</v>
      </c>
      <c r="F30" s="308">
        <f>SUM(C30:E30)</f>
        <v>39901.312983378746</v>
      </c>
    </row>
    <row r="31" spans="1:10" ht="14.1" customHeight="1" outlineLevel="1">
      <c r="A31" s="223"/>
      <c r="B31" s="215" t="s">
        <v>66</v>
      </c>
      <c r="C31" s="218">
        <f>C30*0.2</f>
        <v>7766.7240986487568</v>
      </c>
      <c r="D31" s="218">
        <f>D30*0.2</f>
        <v>0</v>
      </c>
      <c r="E31" s="218">
        <f>E30*0.2</f>
        <v>213.53849802699233</v>
      </c>
      <c r="F31" s="218">
        <f>SUM(C31:E31)</f>
        <v>7980.2625966757496</v>
      </c>
    </row>
    <row r="32" spans="1:10" ht="14.1" customHeight="1" outlineLevel="1">
      <c r="A32" s="223"/>
      <c r="B32" s="309" t="s">
        <v>53</v>
      </c>
      <c r="C32" s="308">
        <f>SUM(C30:C31)</f>
        <v>46600.344591892543</v>
      </c>
      <c r="D32" s="308">
        <f>SUM(D30:D31)</f>
        <v>0</v>
      </c>
      <c r="E32" s="308">
        <f>SUM(E30:E31)</f>
        <v>1281.230988161954</v>
      </c>
      <c r="F32" s="308">
        <f>SUM(F30:F31)</f>
        <v>47881.575580054494</v>
      </c>
      <c r="H32" s="6"/>
      <c r="I32" s="6"/>
      <c r="J32" s="6"/>
    </row>
    <row r="33" spans="1:7">
      <c r="A33" s="224"/>
      <c r="B33" s="225" t="s">
        <v>67</v>
      </c>
      <c r="C33" s="225"/>
      <c r="D33" s="226"/>
      <c r="E33" s="225"/>
      <c r="F33" s="227">
        <f>F17*0.15*1.2</f>
        <v>50.318265031256693</v>
      </c>
    </row>
    <row r="34" spans="1:7" ht="4.5" customHeight="1">
      <c r="A34" s="7"/>
      <c r="B34" s="2"/>
      <c r="C34" s="2"/>
      <c r="D34" s="8"/>
      <c r="E34" s="2"/>
      <c r="F34" s="9"/>
    </row>
    <row r="35" spans="1:7" ht="6.75" customHeight="1">
      <c r="B35" s="10"/>
      <c r="C35" s="10"/>
      <c r="D35" s="10"/>
      <c r="E35" s="10"/>
      <c r="F35" s="10"/>
      <c r="G35" s="10"/>
    </row>
    <row r="36" spans="1:7">
      <c r="B36" s="10" t="s">
        <v>1000</v>
      </c>
      <c r="C36" s="10"/>
      <c r="D36" s="10" t="s">
        <v>959</v>
      </c>
      <c r="E36" s="10" t="s">
        <v>1001</v>
      </c>
      <c r="F36" s="10"/>
      <c r="G36" s="10"/>
    </row>
    <row r="37" spans="1:7" ht="7.5" customHeight="1">
      <c r="B37" s="10"/>
      <c r="C37" s="10"/>
      <c r="D37" s="10"/>
      <c r="E37" s="10"/>
    </row>
    <row r="38" spans="1:7" ht="6.75" customHeight="1">
      <c r="B38" s="10"/>
      <c r="C38" s="10"/>
      <c r="D38" s="10"/>
      <c r="E38" s="10"/>
    </row>
    <row r="39" spans="1:7">
      <c r="B39" s="10" t="s">
        <v>161</v>
      </c>
      <c r="C39" s="10"/>
      <c r="D39" s="10" t="s">
        <v>695</v>
      </c>
      <c r="E39" s="10" t="s">
        <v>1002</v>
      </c>
    </row>
    <row r="40" spans="1:7">
      <c r="B40" s="10"/>
      <c r="C40" s="10"/>
      <c r="D40" s="10"/>
    </row>
  </sheetData>
  <mergeCells count="3">
    <mergeCell ref="B3:F3"/>
    <mergeCell ref="B4:F4"/>
    <mergeCell ref="A6:F6"/>
  </mergeCells>
  <phoneticPr fontId="31" type="noConversion"/>
  <pageMargins left="0.74803149606299213" right="0.74803149606299213" top="0.51181102362204722" bottom="0.39370078740157483" header="0.51181102362204722" footer="0.51181102362204722"/>
  <pageSetup paperSize="9" scale="9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1F1248-08A8-4DA4-AC85-2BDAEBCDC40B}">
  <dimension ref="A1:V212"/>
  <sheetViews>
    <sheetView showZeros="0" topLeftCell="A19" zoomScaleNormal="100" zoomScaleSheetLayoutView="110" workbookViewId="0">
      <selection activeCell="E113" sqref="E113:E116"/>
    </sheetView>
  </sheetViews>
  <sheetFormatPr defaultColWidth="9.140625" defaultRowHeight="12.75"/>
  <cols>
    <col min="1" max="1" width="3.7109375" style="1" customWidth="1"/>
    <col min="2" max="2" width="7.28515625" style="1" customWidth="1"/>
    <col min="3" max="3" width="29.7109375" style="1" customWidth="1"/>
    <col min="4" max="4" width="4.7109375" style="1" customWidth="1"/>
    <col min="5" max="7" width="7" style="1" customWidth="1"/>
    <col min="8" max="8" width="6.7109375" style="1" customWidth="1"/>
    <col min="9" max="9" width="5.7109375" style="1" customWidth="1"/>
    <col min="10" max="10" width="6.7109375" style="1" customWidth="1"/>
    <col min="11" max="11" width="13.5703125" style="1" customWidth="1"/>
    <col min="12" max="12" width="4.7109375" style="36" customWidth="1"/>
    <col min="13" max="13" width="7" style="1" customWidth="1"/>
    <col min="14" max="14" width="7.28515625" style="1" customWidth="1"/>
    <col min="15" max="15" width="7.28515625" style="37" customWidth="1"/>
    <col min="16" max="16" width="8.85546875" style="1" customWidth="1"/>
    <col min="17" max="17" width="7.42578125" style="1" customWidth="1"/>
    <col min="18" max="18" width="9.7109375" style="1" customWidth="1"/>
    <col min="19" max="19" width="9.28515625" style="1" bestFit="1" customWidth="1"/>
    <col min="20" max="20" width="10.28515625" style="1" bestFit="1" customWidth="1"/>
    <col min="21" max="21" width="9.140625" style="1"/>
    <col min="22" max="23" width="9.28515625" style="1" bestFit="1" customWidth="1"/>
    <col min="24" max="16384" width="9.140625" style="1"/>
  </cols>
  <sheetData>
    <row r="1" spans="1:18" s="35" customFormat="1">
      <c r="C1" s="1" t="s">
        <v>988</v>
      </c>
      <c r="D1" s="321"/>
      <c r="E1" s="321"/>
      <c r="F1" s="321"/>
      <c r="G1" s="321"/>
      <c r="H1" s="321"/>
      <c r="I1" s="1"/>
      <c r="J1" s="1"/>
      <c r="K1" s="1"/>
      <c r="L1" s="36"/>
      <c r="M1" s="1"/>
      <c r="N1" s="1"/>
      <c r="O1" s="37"/>
      <c r="P1" s="1"/>
      <c r="Q1" s="1"/>
      <c r="R1" s="1"/>
    </row>
    <row r="3" spans="1:18" ht="15" customHeight="1">
      <c r="A3" s="341"/>
      <c r="B3" s="341"/>
      <c r="C3" s="36" t="s">
        <v>15</v>
      </c>
      <c r="D3" s="422" t="s">
        <v>990</v>
      </c>
      <c r="E3" s="422"/>
      <c r="F3" s="422"/>
      <c r="G3" s="422"/>
      <c r="H3" s="422"/>
      <c r="I3" s="422"/>
      <c r="J3" s="422"/>
      <c r="K3" s="422"/>
      <c r="L3" s="422"/>
      <c r="M3" s="422"/>
      <c r="N3" s="422"/>
      <c r="O3" s="422"/>
      <c r="P3" s="422"/>
      <c r="Q3" s="422"/>
      <c r="R3" s="422"/>
    </row>
    <row r="4" spans="1:18" ht="15" customHeight="1">
      <c r="D4" s="422"/>
      <c r="E4" s="422"/>
      <c r="F4" s="422"/>
      <c r="G4" s="422"/>
      <c r="H4" s="422"/>
      <c r="I4" s="422"/>
      <c r="J4" s="422"/>
      <c r="K4" s="422"/>
      <c r="L4" s="422"/>
      <c r="M4" s="422"/>
      <c r="N4" s="422"/>
      <c r="O4" s="422"/>
      <c r="P4" s="422"/>
      <c r="Q4" s="422"/>
      <c r="R4" s="422"/>
    </row>
    <row r="5" spans="1:18" ht="15" customHeight="1">
      <c r="D5" s="431"/>
      <c r="E5" s="431"/>
      <c r="F5" s="431"/>
      <c r="G5" s="431"/>
      <c r="H5" s="431"/>
      <c r="I5" s="431"/>
      <c r="J5" s="431"/>
      <c r="K5" s="431"/>
      <c r="L5" s="431"/>
      <c r="M5" s="431"/>
      <c r="N5" s="431"/>
      <c r="O5" s="431"/>
      <c r="P5" s="431"/>
      <c r="Q5" s="431"/>
      <c r="R5" s="431"/>
    </row>
    <row r="6" spans="1:18" ht="14.25">
      <c r="A6" s="423" t="s">
        <v>607</v>
      </c>
      <c r="B6" s="423"/>
      <c r="C6" s="423"/>
      <c r="D6" s="423"/>
      <c r="E6" s="423"/>
      <c r="F6" s="423"/>
      <c r="G6" s="423"/>
      <c r="H6" s="423"/>
      <c r="I6" s="423"/>
      <c r="J6" s="423"/>
      <c r="K6" s="423"/>
      <c r="L6" s="423"/>
      <c r="M6" s="423"/>
      <c r="N6" s="423"/>
      <c r="O6" s="423"/>
      <c r="P6" s="423"/>
      <c r="Q6" s="423"/>
      <c r="R6" s="423"/>
    </row>
    <row r="7" spans="1:18" ht="15" customHeight="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9"/>
      <c r="M7" s="38"/>
      <c r="N7" s="38"/>
      <c r="O7" s="40"/>
      <c r="P7" s="38"/>
      <c r="Q7" s="38"/>
    </row>
    <row r="8" spans="1:18" ht="13.5">
      <c r="A8" s="41"/>
      <c r="J8" s="424" t="s">
        <v>11</v>
      </c>
      <c r="K8" s="424"/>
      <c r="L8" s="421" t="s">
        <v>12</v>
      </c>
      <c r="M8" s="421"/>
      <c r="N8" s="421"/>
      <c r="O8" s="421"/>
      <c r="P8" s="314">
        <v>2437.4899999999998</v>
      </c>
    </row>
    <row r="9" spans="1:18" ht="13.5">
      <c r="A9" s="428" t="s">
        <v>9</v>
      </c>
      <c r="B9" s="428"/>
      <c r="C9" s="428"/>
      <c r="D9" s="428"/>
      <c r="E9" s="428"/>
      <c r="F9" s="429">
        <f>P210</f>
        <v>35228.531350356097</v>
      </c>
      <c r="G9" s="430"/>
      <c r="H9" s="43" t="s">
        <v>10</v>
      </c>
      <c r="L9" s="421" t="s">
        <v>13</v>
      </c>
      <c r="M9" s="421"/>
      <c r="N9" s="421"/>
      <c r="O9" s="421"/>
      <c r="P9" s="314">
        <v>3048.57</v>
      </c>
    </row>
    <row r="10" spans="1:18" ht="13.5">
      <c r="A10" s="432"/>
      <c r="B10" s="432"/>
      <c r="C10" s="432"/>
      <c r="D10" s="432"/>
      <c r="E10" s="432"/>
      <c r="F10" s="433"/>
      <c r="G10" s="433"/>
      <c r="H10" s="43"/>
      <c r="K10" s="421" t="s">
        <v>14</v>
      </c>
      <c r="L10" s="421"/>
      <c r="M10" s="421"/>
      <c r="N10" s="421"/>
      <c r="O10" s="421"/>
      <c r="P10" s="328">
        <v>1.0761000000000001</v>
      </c>
    </row>
    <row r="11" spans="1:18" ht="13.5">
      <c r="A11" s="41"/>
      <c r="K11" s="45"/>
      <c r="L11" s="46"/>
      <c r="M11" s="45"/>
      <c r="N11" s="45"/>
      <c r="O11" s="47"/>
      <c r="P11" s="10"/>
    </row>
    <row r="12" spans="1:18" ht="22.5" customHeight="1">
      <c r="A12" s="425" t="s">
        <v>0</v>
      </c>
      <c r="B12" s="426" t="s">
        <v>16</v>
      </c>
      <c r="C12" s="425" t="s">
        <v>17</v>
      </c>
      <c r="D12" s="426" t="s">
        <v>18</v>
      </c>
      <c r="E12" s="427" t="s">
        <v>19</v>
      </c>
      <c r="F12" s="426" t="s">
        <v>20</v>
      </c>
      <c r="G12" s="425" t="s">
        <v>21</v>
      </c>
      <c r="H12" s="425"/>
      <c r="I12" s="425"/>
      <c r="J12" s="425"/>
      <c r="K12" s="425"/>
      <c r="L12" s="425"/>
      <c r="M12" s="425"/>
      <c r="N12" s="425"/>
      <c r="O12" s="425"/>
      <c r="P12" s="425" t="s">
        <v>22</v>
      </c>
      <c r="Q12" s="425" t="s">
        <v>23</v>
      </c>
      <c r="R12" s="158" t="s">
        <v>23</v>
      </c>
    </row>
    <row r="13" spans="1:18" ht="15" customHeight="1">
      <c r="A13" s="425"/>
      <c r="B13" s="426"/>
      <c r="C13" s="425"/>
      <c r="D13" s="426"/>
      <c r="E13" s="427"/>
      <c r="F13" s="426"/>
      <c r="G13" s="425"/>
      <c r="H13" s="425"/>
      <c r="I13" s="425"/>
      <c r="J13" s="425"/>
      <c r="K13" s="425"/>
      <c r="L13" s="425"/>
      <c r="M13" s="425"/>
      <c r="N13" s="425"/>
      <c r="O13" s="425"/>
      <c r="P13" s="425"/>
      <c r="Q13" s="425"/>
      <c r="R13" s="158" t="s">
        <v>1</v>
      </c>
    </row>
    <row r="14" spans="1:18" ht="22.5" customHeight="1">
      <c r="A14" s="425"/>
      <c r="B14" s="426"/>
      <c r="C14" s="425"/>
      <c r="D14" s="426"/>
      <c r="E14" s="427"/>
      <c r="F14" s="426"/>
      <c r="G14" s="425" t="s">
        <v>24</v>
      </c>
      <c r="H14" s="425"/>
      <c r="I14" s="425" t="s">
        <v>25</v>
      </c>
      <c r="J14" s="425"/>
      <c r="K14" s="425" t="s">
        <v>26</v>
      </c>
      <c r="L14" s="425"/>
      <c r="M14" s="425"/>
      <c r="N14" s="425"/>
      <c r="O14" s="425"/>
      <c r="P14" s="425"/>
      <c r="Q14" s="425"/>
      <c r="R14" s="159">
        <f>P10</f>
        <v>1.0761000000000001</v>
      </c>
    </row>
    <row r="15" spans="1:18" ht="47.25" customHeight="1">
      <c r="A15" s="425"/>
      <c r="B15" s="426"/>
      <c r="C15" s="425"/>
      <c r="D15" s="426"/>
      <c r="E15" s="427"/>
      <c r="F15" s="426"/>
      <c r="G15" s="160" t="s">
        <v>27</v>
      </c>
      <c r="H15" s="160" t="s">
        <v>28</v>
      </c>
      <c r="I15" s="160" t="s">
        <v>27</v>
      </c>
      <c r="J15" s="160" t="s">
        <v>28</v>
      </c>
      <c r="K15" s="161" t="s">
        <v>29</v>
      </c>
      <c r="L15" s="160" t="s">
        <v>30</v>
      </c>
      <c r="M15" s="161" t="s">
        <v>31</v>
      </c>
      <c r="N15" s="161" t="s">
        <v>32</v>
      </c>
      <c r="O15" s="162" t="s">
        <v>22</v>
      </c>
      <c r="P15" s="163" t="s">
        <v>33</v>
      </c>
      <c r="Q15" s="164" t="s">
        <v>33</v>
      </c>
      <c r="R15" s="165" t="s">
        <v>33</v>
      </c>
    </row>
    <row r="16" spans="1:18">
      <c r="A16" s="90">
        <v>1</v>
      </c>
      <c r="B16" s="90">
        <v>2</v>
      </c>
      <c r="C16" s="90">
        <v>3</v>
      </c>
      <c r="D16" s="90">
        <v>4</v>
      </c>
      <c r="E16" s="90">
        <v>5</v>
      </c>
      <c r="F16" s="90">
        <v>6</v>
      </c>
      <c r="G16" s="90">
        <v>7</v>
      </c>
      <c r="H16" s="90">
        <v>8</v>
      </c>
      <c r="I16" s="90">
        <v>9</v>
      </c>
      <c r="J16" s="90">
        <v>10</v>
      </c>
      <c r="K16" s="90">
        <v>11</v>
      </c>
      <c r="L16" s="126">
        <v>12</v>
      </c>
      <c r="M16" s="90">
        <v>13</v>
      </c>
      <c r="N16" s="90">
        <v>14</v>
      </c>
      <c r="O16" s="166">
        <v>15</v>
      </c>
      <c r="P16" s="90">
        <v>16</v>
      </c>
      <c r="Q16" s="90">
        <v>17</v>
      </c>
      <c r="R16" s="90">
        <v>18</v>
      </c>
    </row>
    <row r="17" spans="1:18" s="35" customFormat="1" ht="12.75" customHeight="1">
      <c r="A17" s="418"/>
      <c r="B17" s="395"/>
      <c r="C17" s="419" t="s">
        <v>93</v>
      </c>
      <c r="D17" s="372"/>
      <c r="E17" s="418"/>
      <c r="F17" s="372">
        <f>H17+J17+R17</f>
        <v>0</v>
      </c>
      <c r="G17" s="396"/>
      <c r="H17" s="373">
        <f>G17*$P$8/1000</f>
        <v>0</v>
      </c>
      <c r="I17" s="396"/>
      <c r="J17" s="373">
        <f>I17*$P$9/1000</f>
        <v>0</v>
      </c>
      <c r="K17" s="167"/>
      <c r="L17" s="168"/>
      <c r="M17" s="167"/>
      <c r="N17" s="168"/>
      <c r="O17" s="169">
        <f t="shared" ref="O17:O24" si="0">M17*N17</f>
        <v>0</v>
      </c>
      <c r="P17" s="399">
        <f>E17*F17</f>
        <v>0</v>
      </c>
      <c r="Q17" s="399">
        <f>SUM(O17:O20)</f>
        <v>0</v>
      </c>
      <c r="R17" s="373">
        <f>Q17*1.02*1.05*$R$14</f>
        <v>0</v>
      </c>
    </row>
    <row r="18" spans="1:18" s="35" customFormat="1">
      <c r="A18" s="418"/>
      <c r="B18" s="395"/>
      <c r="C18" s="419"/>
      <c r="D18" s="372"/>
      <c r="E18" s="418"/>
      <c r="F18" s="372"/>
      <c r="G18" s="396"/>
      <c r="H18" s="373"/>
      <c r="I18" s="396"/>
      <c r="J18" s="373"/>
      <c r="K18" s="167"/>
      <c r="L18" s="168"/>
      <c r="M18" s="167"/>
      <c r="N18" s="168"/>
      <c r="O18" s="169">
        <f t="shared" si="0"/>
        <v>0</v>
      </c>
      <c r="P18" s="399"/>
      <c r="Q18" s="399"/>
      <c r="R18" s="373"/>
    </row>
    <row r="19" spans="1:18" s="35" customFormat="1">
      <c r="A19" s="418"/>
      <c r="B19" s="395"/>
      <c r="C19" s="419"/>
      <c r="D19" s="372"/>
      <c r="E19" s="418"/>
      <c r="F19" s="372"/>
      <c r="G19" s="396"/>
      <c r="H19" s="373"/>
      <c r="I19" s="396"/>
      <c r="J19" s="373"/>
      <c r="K19" s="167"/>
      <c r="L19" s="168"/>
      <c r="M19" s="170"/>
      <c r="N19" s="168"/>
      <c r="O19" s="169">
        <f t="shared" si="0"/>
        <v>0</v>
      </c>
      <c r="P19" s="399"/>
      <c r="Q19" s="399"/>
      <c r="R19" s="373"/>
    </row>
    <row r="20" spans="1:18" s="35" customFormat="1" ht="12.75" customHeight="1">
      <c r="A20" s="418"/>
      <c r="B20" s="395"/>
      <c r="C20" s="419"/>
      <c r="D20" s="372"/>
      <c r="E20" s="418"/>
      <c r="F20" s="372"/>
      <c r="G20" s="396"/>
      <c r="H20" s="373"/>
      <c r="I20" s="396"/>
      <c r="J20" s="373"/>
      <c r="K20" s="167"/>
      <c r="L20" s="168"/>
      <c r="M20" s="167"/>
      <c r="N20" s="168"/>
      <c r="O20" s="169">
        <f t="shared" si="0"/>
        <v>0</v>
      </c>
      <c r="P20" s="399"/>
      <c r="Q20" s="399"/>
      <c r="R20" s="373"/>
    </row>
    <row r="21" spans="1:18" s="83" customFormat="1" ht="12.75" customHeight="1">
      <c r="A21" s="404">
        <v>1</v>
      </c>
      <c r="B21" s="420" t="s">
        <v>389</v>
      </c>
      <c r="C21" s="346" t="s">
        <v>390</v>
      </c>
      <c r="D21" s="404" t="s">
        <v>73</v>
      </c>
      <c r="E21" s="348">
        <v>0.56999999999999995</v>
      </c>
      <c r="F21" s="348">
        <f>H21+J21+R21</f>
        <v>9.2034029999999998</v>
      </c>
      <c r="G21" s="390">
        <v>2.4</v>
      </c>
      <c r="H21" s="343">
        <f>G21*$P$8/1000</f>
        <v>5.8499759999999998</v>
      </c>
      <c r="I21" s="390">
        <v>1.1000000000000001</v>
      </c>
      <c r="J21" s="343">
        <f>I21*$P$9/1000</f>
        <v>3.3534270000000004</v>
      </c>
      <c r="K21" s="94"/>
      <c r="L21" s="94"/>
      <c r="M21" s="94"/>
      <c r="N21" s="95"/>
      <c r="O21" s="115">
        <f t="shared" si="0"/>
        <v>0</v>
      </c>
      <c r="P21" s="343">
        <f>E21*F21</f>
        <v>5.2459397099999991</v>
      </c>
      <c r="Q21" s="343">
        <f>SUM(O21:O24)</f>
        <v>0</v>
      </c>
      <c r="R21" s="343">
        <f>Q21*1.02*1.05*$R$14</f>
        <v>0</v>
      </c>
    </row>
    <row r="22" spans="1:18" s="83" customFormat="1">
      <c r="A22" s="404"/>
      <c r="B22" s="346"/>
      <c r="C22" s="346"/>
      <c r="D22" s="404"/>
      <c r="E22" s="348"/>
      <c r="F22" s="348"/>
      <c r="G22" s="390"/>
      <c r="H22" s="343"/>
      <c r="I22" s="390"/>
      <c r="J22" s="343"/>
      <c r="K22" s="94"/>
      <c r="L22" s="94"/>
      <c r="M22" s="94"/>
      <c r="N22" s="95"/>
      <c r="O22" s="115">
        <f t="shared" si="0"/>
        <v>0</v>
      </c>
      <c r="P22" s="343"/>
      <c r="Q22" s="343"/>
      <c r="R22" s="343"/>
    </row>
    <row r="23" spans="1:18" s="83" customFormat="1">
      <c r="A23" s="404"/>
      <c r="B23" s="346"/>
      <c r="C23" s="346"/>
      <c r="D23" s="404"/>
      <c r="E23" s="348"/>
      <c r="F23" s="348"/>
      <c r="G23" s="390"/>
      <c r="H23" s="343"/>
      <c r="I23" s="390"/>
      <c r="J23" s="343"/>
      <c r="K23" s="94"/>
      <c r="L23" s="94"/>
      <c r="M23" s="97"/>
      <c r="N23" s="95"/>
      <c r="O23" s="115">
        <f t="shared" si="0"/>
        <v>0</v>
      </c>
      <c r="P23" s="343"/>
      <c r="Q23" s="343"/>
      <c r="R23" s="343"/>
    </row>
    <row r="24" spans="1:18" s="83" customFormat="1" ht="12.75" customHeight="1">
      <c r="A24" s="404"/>
      <c r="B24" s="346"/>
      <c r="C24" s="346"/>
      <c r="D24" s="404"/>
      <c r="E24" s="348"/>
      <c r="F24" s="348"/>
      <c r="G24" s="390"/>
      <c r="H24" s="343"/>
      <c r="I24" s="390"/>
      <c r="J24" s="343"/>
      <c r="K24" s="94"/>
      <c r="L24" s="94"/>
      <c r="M24" s="94"/>
      <c r="N24" s="95"/>
      <c r="O24" s="115">
        <f t="shared" si="0"/>
        <v>0</v>
      </c>
      <c r="P24" s="343"/>
      <c r="Q24" s="343"/>
      <c r="R24" s="343"/>
    </row>
    <row r="25" spans="1:18" s="83" customFormat="1" ht="12.75" customHeight="1">
      <c r="A25" s="404">
        <v>2</v>
      </c>
      <c r="B25" s="370" t="s">
        <v>961</v>
      </c>
      <c r="C25" s="370" t="s">
        <v>992</v>
      </c>
      <c r="D25" s="344" t="s">
        <v>718</v>
      </c>
      <c r="E25" s="353">
        <v>5.4</v>
      </c>
      <c r="F25" s="367">
        <f t="shared" ref="F25" si="1">H25+J25+R25</f>
        <v>4.3771728000000003</v>
      </c>
      <c r="G25" s="358">
        <v>0.42</v>
      </c>
      <c r="H25" s="354">
        <f t="shared" ref="H25" si="2">G25*$P$8/1000</f>
        <v>1.0237457999999999</v>
      </c>
      <c r="I25" s="358">
        <v>1.1000000000000001</v>
      </c>
      <c r="J25" s="354">
        <f t="shared" ref="J25" si="3">I25*$P$9/1000</f>
        <v>3.3534270000000004</v>
      </c>
      <c r="K25" s="92"/>
      <c r="L25" s="92"/>
      <c r="M25" s="92"/>
      <c r="N25" s="93"/>
      <c r="O25" s="99">
        <f t="shared" ref="O25:O32" si="4">M25*N25</f>
        <v>0</v>
      </c>
      <c r="P25" s="354">
        <f t="shared" ref="P25" si="5">E25*F25</f>
        <v>23.636733120000002</v>
      </c>
      <c r="Q25" s="354">
        <f t="shared" ref="Q25" si="6">SUM(O25:O28)</f>
        <v>0</v>
      </c>
      <c r="R25" s="354">
        <f t="shared" ref="R25" si="7">Q25*1.02*1.05*$R$14</f>
        <v>0</v>
      </c>
    </row>
    <row r="26" spans="1:18" s="83" customFormat="1">
      <c r="A26" s="404"/>
      <c r="B26" s="370"/>
      <c r="C26" s="370"/>
      <c r="D26" s="344"/>
      <c r="E26" s="353"/>
      <c r="F26" s="368"/>
      <c r="G26" s="358"/>
      <c r="H26" s="355"/>
      <c r="I26" s="358"/>
      <c r="J26" s="355"/>
      <c r="K26" s="92"/>
      <c r="L26" s="92"/>
      <c r="M26" s="92"/>
      <c r="N26" s="93"/>
      <c r="O26" s="99">
        <f t="shared" si="4"/>
        <v>0</v>
      </c>
      <c r="P26" s="355"/>
      <c r="Q26" s="355"/>
      <c r="R26" s="355"/>
    </row>
    <row r="27" spans="1:18" s="83" customFormat="1">
      <c r="A27" s="404"/>
      <c r="B27" s="370"/>
      <c r="C27" s="370"/>
      <c r="D27" s="344"/>
      <c r="E27" s="353"/>
      <c r="F27" s="368"/>
      <c r="G27" s="358"/>
      <c r="H27" s="355"/>
      <c r="I27" s="358"/>
      <c r="J27" s="355"/>
      <c r="K27" s="92"/>
      <c r="L27" s="92"/>
      <c r="M27" s="100"/>
      <c r="N27" s="93"/>
      <c r="O27" s="99">
        <f t="shared" si="4"/>
        <v>0</v>
      </c>
      <c r="P27" s="355"/>
      <c r="Q27" s="355"/>
      <c r="R27" s="355"/>
    </row>
    <row r="28" spans="1:18" s="83" customFormat="1" ht="12.75" customHeight="1">
      <c r="A28" s="404"/>
      <c r="B28" s="370"/>
      <c r="C28" s="370"/>
      <c r="D28" s="344"/>
      <c r="E28" s="353"/>
      <c r="F28" s="369"/>
      <c r="G28" s="358"/>
      <c r="H28" s="356"/>
      <c r="I28" s="358"/>
      <c r="J28" s="356"/>
      <c r="K28" s="92"/>
      <c r="L28" s="92"/>
      <c r="M28" s="100"/>
      <c r="N28" s="93"/>
      <c r="O28" s="99">
        <f t="shared" si="4"/>
        <v>0</v>
      </c>
      <c r="P28" s="356"/>
      <c r="Q28" s="356"/>
      <c r="R28" s="356"/>
    </row>
    <row r="29" spans="1:18" s="83" customFormat="1" ht="12.75" customHeight="1">
      <c r="A29" s="404">
        <v>3</v>
      </c>
      <c r="B29" s="370" t="s">
        <v>962</v>
      </c>
      <c r="C29" s="370" t="s">
        <v>963</v>
      </c>
      <c r="D29" s="370" t="s">
        <v>872</v>
      </c>
      <c r="E29" s="367">
        <v>193.73</v>
      </c>
      <c r="F29" s="367">
        <f t="shared" ref="F29" si="8">H29+J29+R29</f>
        <v>1.4126927899999999</v>
      </c>
      <c r="G29" s="358">
        <v>0.45700000000000002</v>
      </c>
      <c r="H29" s="354">
        <f t="shared" ref="H29" si="9">G29*$P$8/1000</f>
        <v>1.11393293</v>
      </c>
      <c r="I29" s="358">
        <v>9.8000000000000004E-2</v>
      </c>
      <c r="J29" s="354">
        <f t="shared" ref="J29" si="10">I29*$P$9/1000</f>
        <v>0.29875985999999999</v>
      </c>
      <c r="K29" s="92"/>
      <c r="L29" s="92"/>
      <c r="M29" s="92"/>
      <c r="N29" s="93"/>
      <c r="O29" s="99">
        <f t="shared" si="4"/>
        <v>0</v>
      </c>
      <c r="P29" s="354">
        <f t="shared" ref="P29" si="11">E29*F29</f>
        <v>273.68097420669994</v>
      </c>
      <c r="Q29" s="354">
        <f t="shared" ref="Q29" si="12">SUM(O29:O32)</f>
        <v>0</v>
      </c>
      <c r="R29" s="354">
        <f t="shared" ref="R29" si="13">Q29*1.02*1.05*$R$14</f>
        <v>0</v>
      </c>
    </row>
    <row r="30" spans="1:18" s="83" customFormat="1">
      <c r="A30" s="404"/>
      <c r="B30" s="370"/>
      <c r="C30" s="370"/>
      <c r="D30" s="344"/>
      <c r="E30" s="368"/>
      <c r="F30" s="368"/>
      <c r="G30" s="358"/>
      <c r="H30" s="355"/>
      <c r="I30" s="358"/>
      <c r="J30" s="355"/>
      <c r="K30" s="92"/>
      <c r="L30" s="92"/>
      <c r="M30" s="92"/>
      <c r="N30" s="93"/>
      <c r="O30" s="99">
        <f t="shared" si="4"/>
        <v>0</v>
      </c>
      <c r="P30" s="355"/>
      <c r="Q30" s="355"/>
      <c r="R30" s="355"/>
    </row>
    <row r="31" spans="1:18" s="83" customFormat="1">
      <c r="A31" s="404"/>
      <c r="B31" s="370"/>
      <c r="C31" s="370"/>
      <c r="D31" s="344"/>
      <c r="E31" s="368"/>
      <c r="F31" s="368"/>
      <c r="G31" s="358"/>
      <c r="H31" s="355"/>
      <c r="I31" s="358"/>
      <c r="J31" s="355"/>
      <c r="K31" s="92"/>
      <c r="L31" s="92"/>
      <c r="M31" s="92"/>
      <c r="N31" s="93"/>
      <c r="O31" s="99">
        <f t="shared" si="4"/>
        <v>0</v>
      </c>
      <c r="P31" s="355"/>
      <c r="Q31" s="355"/>
      <c r="R31" s="355"/>
    </row>
    <row r="32" spans="1:18" s="83" customFormat="1" ht="12.75" customHeight="1">
      <c r="A32" s="404"/>
      <c r="B32" s="370"/>
      <c r="C32" s="370"/>
      <c r="D32" s="344"/>
      <c r="E32" s="369"/>
      <c r="F32" s="369"/>
      <c r="G32" s="358"/>
      <c r="H32" s="356"/>
      <c r="I32" s="358"/>
      <c r="J32" s="356"/>
      <c r="K32" s="92"/>
      <c r="L32" s="92"/>
      <c r="M32" s="92"/>
      <c r="N32" s="93"/>
      <c r="O32" s="99">
        <f t="shared" si="4"/>
        <v>0</v>
      </c>
      <c r="P32" s="356"/>
      <c r="Q32" s="356"/>
      <c r="R32" s="356"/>
    </row>
    <row r="33" spans="1:18" s="83" customFormat="1" ht="12.75" customHeight="1">
      <c r="A33" s="404">
        <v>4</v>
      </c>
      <c r="B33" s="408" t="s">
        <v>121</v>
      </c>
      <c r="C33" s="408" t="s">
        <v>677</v>
      </c>
      <c r="D33" s="411" t="s">
        <v>74</v>
      </c>
      <c r="E33" s="414">
        <v>35.200000000000003</v>
      </c>
      <c r="F33" s="458">
        <f>H33+J33+R33</f>
        <v>0.52044167999999991</v>
      </c>
      <c r="G33" s="455">
        <v>0.186</v>
      </c>
      <c r="H33" s="387">
        <f>G33*$P$8/1000</f>
        <v>0.45337313999999995</v>
      </c>
      <c r="I33" s="455">
        <v>2.1999999999999999E-2</v>
      </c>
      <c r="J33" s="387">
        <f>I33*$P$9/1000</f>
        <v>6.7068539999999996E-2</v>
      </c>
      <c r="K33" s="94"/>
      <c r="L33" s="94"/>
      <c r="M33" s="94"/>
      <c r="N33" s="95"/>
      <c r="O33" s="115"/>
      <c r="P33" s="343">
        <f>E33*F33</f>
        <v>18.319547135999997</v>
      </c>
      <c r="Q33" s="343"/>
      <c r="R33" s="343"/>
    </row>
    <row r="34" spans="1:18" s="83" customFormat="1" ht="12.75" customHeight="1">
      <c r="A34" s="404"/>
      <c r="B34" s="409"/>
      <c r="C34" s="409"/>
      <c r="D34" s="412"/>
      <c r="E34" s="415"/>
      <c r="F34" s="459"/>
      <c r="G34" s="456"/>
      <c r="H34" s="388"/>
      <c r="I34" s="456"/>
      <c r="J34" s="388"/>
      <c r="K34" s="94"/>
      <c r="L34" s="94"/>
      <c r="M34" s="94"/>
      <c r="N34" s="95"/>
      <c r="O34" s="115"/>
      <c r="P34" s="343"/>
      <c r="Q34" s="343"/>
      <c r="R34" s="343"/>
    </row>
    <row r="35" spans="1:18" s="83" customFormat="1" ht="12.75" customHeight="1">
      <c r="A35" s="404"/>
      <c r="B35" s="409"/>
      <c r="C35" s="409"/>
      <c r="D35" s="412"/>
      <c r="E35" s="415"/>
      <c r="F35" s="459"/>
      <c r="G35" s="456"/>
      <c r="H35" s="388"/>
      <c r="I35" s="456"/>
      <c r="J35" s="388"/>
      <c r="K35" s="94"/>
      <c r="L35" s="95"/>
      <c r="M35" s="120"/>
      <c r="N35" s="95"/>
      <c r="O35" s="115"/>
      <c r="P35" s="343"/>
      <c r="Q35" s="343"/>
      <c r="R35" s="343"/>
    </row>
    <row r="36" spans="1:18" s="83" customFormat="1" ht="12.75" customHeight="1">
      <c r="A36" s="404"/>
      <c r="B36" s="410"/>
      <c r="C36" s="410"/>
      <c r="D36" s="413"/>
      <c r="E36" s="416"/>
      <c r="F36" s="460"/>
      <c r="G36" s="457"/>
      <c r="H36" s="389"/>
      <c r="I36" s="457"/>
      <c r="J36" s="389"/>
      <c r="K36" s="94"/>
      <c r="L36" s="94"/>
      <c r="M36" s="94"/>
      <c r="N36" s="95"/>
      <c r="O36" s="115"/>
      <c r="P36" s="343"/>
      <c r="Q36" s="343"/>
      <c r="R36" s="343"/>
    </row>
    <row r="37" spans="1:18" s="83" customFormat="1" ht="12.75" customHeight="1">
      <c r="A37" s="418">
        <v>5</v>
      </c>
      <c r="B37" s="395" t="s">
        <v>680</v>
      </c>
      <c r="C37" s="395" t="s">
        <v>684</v>
      </c>
      <c r="D37" s="418" t="s">
        <v>816</v>
      </c>
      <c r="E37" s="454">
        <v>35.5</v>
      </c>
      <c r="F37" s="372">
        <f t="shared" ref="F37" si="14">H37+J37+R37</f>
        <v>0.59483635000000001</v>
      </c>
      <c r="G37" s="396">
        <f>17.9/100</f>
        <v>0.17899999999999999</v>
      </c>
      <c r="H37" s="373">
        <f t="shared" ref="H37" si="15">G37*$P$8/1000</f>
        <v>0.43631070999999993</v>
      </c>
      <c r="I37" s="396">
        <f>5.2/100</f>
        <v>5.2000000000000005E-2</v>
      </c>
      <c r="J37" s="373">
        <f>I37*$P$9/1000</f>
        <v>0.15852564000000002</v>
      </c>
      <c r="K37" s="167"/>
      <c r="L37" s="167"/>
      <c r="M37" s="167"/>
      <c r="N37" s="168"/>
      <c r="O37" s="169"/>
      <c r="P37" s="399">
        <f>E37*F37</f>
        <v>21.116690425000002</v>
      </c>
      <c r="Q37" s="399"/>
      <c r="R37" s="399"/>
    </row>
    <row r="38" spans="1:18" s="83" customFormat="1" ht="12.75" customHeight="1">
      <c r="A38" s="418"/>
      <c r="B38" s="395"/>
      <c r="C38" s="395"/>
      <c r="D38" s="418"/>
      <c r="E38" s="454"/>
      <c r="F38" s="372"/>
      <c r="G38" s="396"/>
      <c r="H38" s="373"/>
      <c r="I38" s="396"/>
      <c r="J38" s="373"/>
      <c r="K38" s="167"/>
      <c r="L38" s="167"/>
      <c r="M38" s="167"/>
      <c r="N38" s="168"/>
      <c r="O38" s="169"/>
      <c r="P38" s="399"/>
      <c r="Q38" s="399"/>
      <c r="R38" s="399"/>
    </row>
    <row r="39" spans="1:18" s="83" customFormat="1" ht="12.75" customHeight="1">
      <c r="A39" s="418"/>
      <c r="B39" s="395"/>
      <c r="C39" s="395"/>
      <c r="D39" s="418"/>
      <c r="E39" s="454"/>
      <c r="F39" s="372"/>
      <c r="G39" s="396"/>
      <c r="H39" s="373"/>
      <c r="I39" s="396"/>
      <c r="J39" s="373"/>
      <c r="K39" s="167"/>
      <c r="L39" s="168"/>
      <c r="M39" s="195"/>
      <c r="N39" s="168"/>
      <c r="O39" s="169"/>
      <c r="P39" s="399"/>
      <c r="Q39" s="399"/>
      <c r="R39" s="399"/>
    </row>
    <row r="40" spans="1:18" s="83" customFormat="1" ht="12.75" customHeight="1">
      <c r="A40" s="418"/>
      <c r="B40" s="395"/>
      <c r="C40" s="395"/>
      <c r="D40" s="418"/>
      <c r="E40" s="454"/>
      <c r="F40" s="372"/>
      <c r="G40" s="396"/>
      <c r="H40" s="373"/>
      <c r="I40" s="396"/>
      <c r="J40" s="373"/>
      <c r="K40" s="167"/>
      <c r="L40" s="167"/>
      <c r="M40" s="167"/>
      <c r="N40" s="168"/>
      <c r="O40" s="169"/>
      <c r="P40" s="399"/>
      <c r="Q40" s="399"/>
      <c r="R40" s="399"/>
    </row>
    <row r="41" spans="1:18" s="83" customFormat="1" ht="12.75" customHeight="1">
      <c r="A41" s="404">
        <v>6</v>
      </c>
      <c r="B41" s="346" t="s">
        <v>127</v>
      </c>
      <c r="C41" s="346" t="s">
        <v>128</v>
      </c>
      <c r="D41" s="404" t="s">
        <v>74</v>
      </c>
      <c r="E41" s="406">
        <v>10.8</v>
      </c>
      <c r="F41" s="348">
        <f t="shared" ref="F41" si="16">H41+J41+R41</f>
        <v>2.4364385899999998</v>
      </c>
      <c r="G41" s="390">
        <v>0.877</v>
      </c>
      <c r="H41" s="350">
        <f t="shared" ref="H41" si="17">G41*$P$8/1000</f>
        <v>2.1376787299999997</v>
      </c>
      <c r="I41" s="390">
        <v>9.8000000000000004E-2</v>
      </c>
      <c r="J41" s="350">
        <f t="shared" ref="J41" si="18">I41*$P$9/1000</f>
        <v>0.29875985999999999</v>
      </c>
      <c r="K41" s="94"/>
      <c r="L41" s="94"/>
      <c r="M41" s="94"/>
      <c r="N41" s="95"/>
      <c r="O41" s="115">
        <f t="shared" ref="O41:O44" si="19">M41*N41</f>
        <v>0</v>
      </c>
      <c r="P41" s="343">
        <f t="shared" ref="P41" si="20">E41*F41</f>
        <v>26.313536771999999</v>
      </c>
      <c r="Q41" s="343">
        <f t="shared" ref="Q41" si="21">SUM(O41:O44)</f>
        <v>0</v>
      </c>
      <c r="R41" s="343">
        <f t="shared" ref="R41" si="22">Q41*1.02*1.05*$R$14</f>
        <v>0</v>
      </c>
    </row>
    <row r="42" spans="1:18" s="83" customFormat="1">
      <c r="A42" s="404"/>
      <c r="B42" s="346"/>
      <c r="C42" s="346"/>
      <c r="D42" s="404"/>
      <c r="E42" s="406"/>
      <c r="F42" s="348"/>
      <c r="G42" s="390"/>
      <c r="H42" s="350"/>
      <c r="I42" s="390"/>
      <c r="J42" s="350"/>
      <c r="K42" s="94"/>
      <c r="L42" s="94"/>
      <c r="M42" s="94"/>
      <c r="N42" s="95"/>
      <c r="O42" s="115">
        <f t="shared" si="19"/>
        <v>0</v>
      </c>
      <c r="P42" s="343"/>
      <c r="Q42" s="343"/>
      <c r="R42" s="343"/>
    </row>
    <row r="43" spans="1:18" s="83" customFormat="1">
      <c r="A43" s="404"/>
      <c r="B43" s="346"/>
      <c r="C43" s="346"/>
      <c r="D43" s="404"/>
      <c r="E43" s="406"/>
      <c r="F43" s="348"/>
      <c r="G43" s="390"/>
      <c r="H43" s="350"/>
      <c r="I43" s="390"/>
      <c r="J43" s="350"/>
      <c r="K43" s="94"/>
      <c r="L43" s="94"/>
      <c r="M43" s="123"/>
      <c r="N43" s="95"/>
      <c r="O43" s="115">
        <f t="shared" si="19"/>
        <v>0</v>
      </c>
      <c r="P43" s="343"/>
      <c r="Q43" s="343"/>
      <c r="R43" s="343"/>
    </row>
    <row r="44" spans="1:18" s="83" customFormat="1" ht="12.75" customHeight="1">
      <c r="A44" s="404"/>
      <c r="B44" s="346"/>
      <c r="C44" s="346"/>
      <c r="D44" s="404"/>
      <c r="E44" s="406"/>
      <c r="F44" s="348"/>
      <c r="G44" s="390"/>
      <c r="H44" s="350"/>
      <c r="I44" s="390"/>
      <c r="J44" s="350"/>
      <c r="K44" s="94"/>
      <c r="L44" s="94"/>
      <c r="M44" s="94"/>
      <c r="N44" s="95"/>
      <c r="O44" s="115">
        <f t="shared" si="19"/>
        <v>0</v>
      </c>
      <c r="P44" s="343"/>
      <c r="Q44" s="343"/>
      <c r="R44" s="343"/>
    </row>
    <row r="45" spans="1:18" s="98" customFormat="1" ht="12.75" customHeight="1">
      <c r="A45" s="404">
        <v>7</v>
      </c>
      <c r="B45" s="393" t="s">
        <v>122</v>
      </c>
      <c r="C45" s="393" t="s">
        <v>978</v>
      </c>
      <c r="D45" s="357" t="s">
        <v>716</v>
      </c>
      <c r="E45" s="353">
        <v>222.6</v>
      </c>
      <c r="F45" s="353">
        <f t="shared" ref="F45" si="23">H45+J45+R45</f>
        <v>0.49550009499999997</v>
      </c>
      <c r="G45" s="385">
        <v>0.14449999999999999</v>
      </c>
      <c r="H45" s="342">
        <f t="shared" ref="H45" si="24">G45*$P$8/1000</f>
        <v>0.35221730499999998</v>
      </c>
      <c r="I45" s="386">
        <v>4.7E-2</v>
      </c>
      <c r="J45" s="342">
        <f t="shared" ref="J45" si="25">I45*$P$9/1000</f>
        <v>0.14328278999999999</v>
      </c>
      <c r="K45" s="92"/>
      <c r="L45" s="92"/>
      <c r="M45" s="92"/>
      <c r="N45" s="93"/>
      <c r="O45" s="99">
        <f t="shared" ref="O45:O48" si="26">M45*N45</f>
        <v>0</v>
      </c>
      <c r="P45" s="342">
        <f t="shared" ref="P45" si="27">E45*F45</f>
        <v>110.298321147</v>
      </c>
      <c r="Q45" s="342">
        <f t="shared" ref="Q45" si="28">SUM(O45:O48)</f>
        <v>0</v>
      </c>
      <c r="R45" s="342">
        <f t="shared" ref="R45" si="29">Q45*1.02*1.05*$R$14</f>
        <v>0</v>
      </c>
    </row>
    <row r="46" spans="1:18" s="98" customFormat="1" ht="12.75" customHeight="1">
      <c r="A46" s="404"/>
      <c r="B46" s="393"/>
      <c r="C46" s="393"/>
      <c r="D46" s="357"/>
      <c r="E46" s="353"/>
      <c r="F46" s="353"/>
      <c r="G46" s="385"/>
      <c r="H46" s="342"/>
      <c r="I46" s="386"/>
      <c r="J46" s="342"/>
      <c r="K46" s="92"/>
      <c r="L46" s="92"/>
      <c r="M46" s="92"/>
      <c r="N46" s="93"/>
      <c r="O46" s="99">
        <f t="shared" si="26"/>
        <v>0</v>
      </c>
      <c r="P46" s="342"/>
      <c r="Q46" s="342"/>
      <c r="R46" s="342"/>
    </row>
    <row r="47" spans="1:18" s="98" customFormat="1" ht="12.75" customHeight="1">
      <c r="A47" s="404"/>
      <c r="B47" s="393"/>
      <c r="C47" s="393"/>
      <c r="D47" s="357"/>
      <c r="E47" s="353"/>
      <c r="F47" s="353"/>
      <c r="G47" s="385"/>
      <c r="H47" s="342"/>
      <c r="I47" s="386"/>
      <c r="J47" s="342"/>
      <c r="K47" s="92"/>
      <c r="L47" s="92"/>
      <c r="M47" s="100"/>
      <c r="N47" s="93"/>
      <c r="O47" s="99">
        <f t="shared" si="26"/>
        <v>0</v>
      </c>
      <c r="P47" s="342"/>
      <c r="Q47" s="342"/>
      <c r="R47" s="342"/>
    </row>
    <row r="48" spans="1:18" s="98" customFormat="1" ht="12.75" customHeight="1">
      <c r="A48" s="404"/>
      <c r="B48" s="393"/>
      <c r="C48" s="393"/>
      <c r="D48" s="357"/>
      <c r="E48" s="353"/>
      <c r="F48" s="353"/>
      <c r="G48" s="385"/>
      <c r="H48" s="342"/>
      <c r="I48" s="386"/>
      <c r="J48" s="342"/>
      <c r="K48" s="92"/>
      <c r="L48" s="92"/>
      <c r="M48" s="92"/>
      <c r="N48" s="93"/>
      <c r="O48" s="99">
        <f t="shared" si="26"/>
        <v>0</v>
      </c>
      <c r="P48" s="342"/>
      <c r="Q48" s="342"/>
      <c r="R48" s="342"/>
    </row>
    <row r="49" spans="1:18" s="83" customFormat="1" ht="12.75" customHeight="1">
      <c r="A49" s="404">
        <v>8</v>
      </c>
      <c r="B49" s="370" t="s">
        <v>4</v>
      </c>
      <c r="C49" s="370" t="s">
        <v>979</v>
      </c>
      <c r="D49" s="344" t="s">
        <v>872</v>
      </c>
      <c r="E49" s="366">
        <v>499.5</v>
      </c>
      <c r="F49" s="367">
        <f t="shared" ref="F49" si="30">H49+J49+R49</f>
        <v>0.9506211</v>
      </c>
      <c r="G49" s="358">
        <v>0.39</v>
      </c>
      <c r="H49" s="354">
        <f t="shared" ref="H49" si="31">G49*$P$8/1000</f>
        <v>0.9506211</v>
      </c>
      <c r="I49" s="384"/>
      <c r="J49" s="354">
        <f t="shared" ref="J49" si="32">I49*$P$9/1000</f>
        <v>0</v>
      </c>
      <c r="K49" s="92"/>
      <c r="L49" s="92"/>
      <c r="M49" s="92"/>
      <c r="N49" s="93"/>
      <c r="O49" s="99">
        <f t="shared" ref="O49:O52" si="33">M49*N49</f>
        <v>0</v>
      </c>
      <c r="P49" s="354">
        <f t="shared" ref="P49" si="34">E49*F49</f>
        <v>474.83523945000002</v>
      </c>
      <c r="Q49" s="354">
        <f t="shared" ref="Q49" si="35">SUM(O49:O52)</f>
        <v>0</v>
      </c>
      <c r="R49" s="354">
        <f t="shared" ref="R49" si="36">Q49*1.02*1.05*$R$14</f>
        <v>0</v>
      </c>
    </row>
    <row r="50" spans="1:18" s="83" customFormat="1">
      <c r="A50" s="404"/>
      <c r="B50" s="370"/>
      <c r="C50" s="370"/>
      <c r="D50" s="344"/>
      <c r="E50" s="366"/>
      <c r="F50" s="368"/>
      <c r="G50" s="358"/>
      <c r="H50" s="355"/>
      <c r="I50" s="384"/>
      <c r="J50" s="355"/>
      <c r="K50" s="92"/>
      <c r="L50" s="92"/>
      <c r="M50" s="92"/>
      <c r="N50" s="93"/>
      <c r="O50" s="99">
        <f t="shared" si="33"/>
        <v>0</v>
      </c>
      <c r="P50" s="355"/>
      <c r="Q50" s="355"/>
      <c r="R50" s="355"/>
    </row>
    <row r="51" spans="1:18" s="83" customFormat="1">
      <c r="A51" s="404"/>
      <c r="B51" s="370"/>
      <c r="C51" s="370"/>
      <c r="D51" s="344"/>
      <c r="E51" s="366"/>
      <c r="F51" s="368"/>
      <c r="G51" s="358"/>
      <c r="H51" s="355"/>
      <c r="I51" s="384"/>
      <c r="J51" s="355"/>
      <c r="K51" s="92"/>
      <c r="L51" s="92"/>
      <c r="M51" s="100"/>
      <c r="N51" s="93"/>
      <c r="O51" s="99">
        <f t="shared" si="33"/>
        <v>0</v>
      </c>
      <c r="P51" s="355"/>
      <c r="Q51" s="355"/>
      <c r="R51" s="355"/>
    </row>
    <row r="52" spans="1:18" s="83" customFormat="1" ht="12.75" customHeight="1">
      <c r="A52" s="404"/>
      <c r="B52" s="370"/>
      <c r="C52" s="370"/>
      <c r="D52" s="344"/>
      <c r="E52" s="366"/>
      <c r="F52" s="369"/>
      <c r="G52" s="358"/>
      <c r="H52" s="356"/>
      <c r="I52" s="384"/>
      <c r="J52" s="356"/>
      <c r="K52" s="92"/>
      <c r="L52" s="92"/>
      <c r="M52" s="92"/>
      <c r="N52" s="93"/>
      <c r="O52" s="99">
        <f t="shared" si="33"/>
        <v>0</v>
      </c>
      <c r="P52" s="356"/>
      <c r="Q52" s="356"/>
      <c r="R52" s="356"/>
    </row>
    <row r="53" spans="1:18" s="83" customFormat="1" ht="12" customHeight="1">
      <c r="A53" s="404">
        <v>9</v>
      </c>
      <c r="B53" s="370" t="s">
        <v>5</v>
      </c>
      <c r="C53" s="370" t="s">
        <v>981</v>
      </c>
      <c r="D53" s="344" t="s">
        <v>872</v>
      </c>
      <c r="E53" s="353">
        <v>186.5</v>
      </c>
      <c r="F53" s="367">
        <f t="shared" ref="F53" si="37">H53+J53+R53</f>
        <v>1.2431198999999999</v>
      </c>
      <c r="G53" s="384">
        <v>0.51</v>
      </c>
      <c r="H53" s="354">
        <f t="shared" ref="H53" si="38">G53*$P$8/1000</f>
        <v>1.2431198999999999</v>
      </c>
      <c r="I53" s="358"/>
      <c r="J53" s="354">
        <f t="shared" ref="J53" si="39">I53*$P$9/1000</f>
        <v>0</v>
      </c>
      <c r="K53" s="92"/>
      <c r="L53" s="92"/>
      <c r="M53" s="92"/>
      <c r="N53" s="93"/>
      <c r="O53" s="99">
        <f t="shared" ref="O53:O56" si="40">M53*N53</f>
        <v>0</v>
      </c>
      <c r="P53" s="354">
        <f t="shared" ref="P53" si="41">E53*F53</f>
        <v>231.84186134999999</v>
      </c>
      <c r="Q53" s="354">
        <f t="shared" ref="Q53" si="42">SUM(O53:O56)</f>
        <v>0</v>
      </c>
      <c r="R53" s="354">
        <f t="shared" ref="R53" si="43">Q53*1.02*1.05*$R$14</f>
        <v>0</v>
      </c>
    </row>
    <row r="54" spans="1:18" s="83" customFormat="1">
      <c r="A54" s="404"/>
      <c r="B54" s="370"/>
      <c r="C54" s="370"/>
      <c r="D54" s="344"/>
      <c r="E54" s="353"/>
      <c r="F54" s="368"/>
      <c r="G54" s="384"/>
      <c r="H54" s="355"/>
      <c r="I54" s="358"/>
      <c r="J54" s="355"/>
      <c r="K54" s="92"/>
      <c r="L54" s="92"/>
      <c r="M54" s="92"/>
      <c r="N54" s="93"/>
      <c r="O54" s="99">
        <f t="shared" si="40"/>
        <v>0</v>
      </c>
      <c r="P54" s="355"/>
      <c r="Q54" s="355"/>
      <c r="R54" s="355"/>
    </row>
    <row r="55" spans="1:18" s="83" customFormat="1">
      <c r="A55" s="404"/>
      <c r="B55" s="370"/>
      <c r="C55" s="370"/>
      <c r="D55" s="344"/>
      <c r="E55" s="353"/>
      <c r="F55" s="368"/>
      <c r="G55" s="384"/>
      <c r="H55" s="355"/>
      <c r="I55" s="358"/>
      <c r="J55" s="355"/>
      <c r="K55" s="92"/>
      <c r="L55" s="92"/>
      <c r="M55" s="100"/>
      <c r="N55" s="93"/>
      <c r="O55" s="99">
        <f t="shared" si="40"/>
        <v>0</v>
      </c>
      <c r="P55" s="355"/>
      <c r="Q55" s="355"/>
      <c r="R55" s="355"/>
    </row>
    <row r="56" spans="1:18" s="83" customFormat="1" ht="12.75" customHeight="1">
      <c r="A56" s="404"/>
      <c r="B56" s="370"/>
      <c r="C56" s="370"/>
      <c r="D56" s="344"/>
      <c r="E56" s="353"/>
      <c r="F56" s="369"/>
      <c r="G56" s="384"/>
      <c r="H56" s="356"/>
      <c r="I56" s="358"/>
      <c r="J56" s="356"/>
      <c r="K56" s="92"/>
      <c r="L56" s="92"/>
      <c r="M56" s="92"/>
      <c r="N56" s="93"/>
      <c r="O56" s="99">
        <f t="shared" si="40"/>
        <v>0</v>
      </c>
      <c r="P56" s="356"/>
      <c r="Q56" s="356"/>
      <c r="R56" s="356"/>
    </row>
    <row r="57" spans="1:18" s="118" customFormat="1">
      <c r="A57" s="404">
        <v>10</v>
      </c>
      <c r="B57" s="370" t="s">
        <v>272</v>
      </c>
      <c r="C57" s="370" t="s">
        <v>974</v>
      </c>
      <c r="D57" s="344" t="s">
        <v>759</v>
      </c>
      <c r="E57" s="344">
        <v>7</v>
      </c>
      <c r="F57" s="367">
        <f t="shared" ref="F57" si="44">H57+J57+R57</f>
        <v>0.74526768999999982</v>
      </c>
      <c r="G57" s="358">
        <v>0.30199999999999999</v>
      </c>
      <c r="H57" s="354">
        <f t="shared" ref="H57" si="45">G57*$P$8/1000</f>
        <v>0.73612197999999984</v>
      </c>
      <c r="I57" s="358">
        <v>3.0000000000000001E-3</v>
      </c>
      <c r="J57" s="354">
        <f t="shared" ref="J57" si="46">I57*$P$9/1000</f>
        <v>9.1457100000000013E-3</v>
      </c>
      <c r="K57" s="93"/>
      <c r="L57" s="93"/>
      <c r="M57" s="93"/>
      <c r="N57" s="93"/>
      <c r="O57" s="99">
        <f t="shared" ref="O57:O72" si="47">M57*N57</f>
        <v>0</v>
      </c>
      <c r="P57" s="354">
        <f t="shared" ref="P57" si="48">E57*F57</f>
        <v>5.216873829999999</v>
      </c>
      <c r="Q57" s="354">
        <f t="shared" ref="Q57" si="49">SUM(O57:O60)</f>
        <v>0</v>
      </c>
      <c r="R57" s="354">
        <f t="shared" ref="R57" si="50">Q57*1.02*1.05*$R$14</f>
        <v>0</v>
      </c>
    </row>
    <row r="58" spans="1:18" s="118" customFormat="1">
      <c r="A58" s="404"/>
      <c r="B58" s="370"/>
      <c r="C58" s="370"/>
      <c r="D58" s="344"/>
      <c r="E58" s="344"/>
      <c r="F58" s="368"/>
      <c r="G58" s="358"/>
      <c r="H58" s="355"/>
      <c r="I58" s="358"/>
      <c r="J58" s="355"/>
      <c r="K58" s="92"/>
      <c r="L58" s="92"/>
      <c r="M58" s="92"/>
      <c r="N58" s="93"/>
      <c r="O58" s="99">
        <f t="shared" si="47"/>
        <v>0</v>
      </c>
      <c r="P58" s="355"/>
      <c r="Q58" s="355"/>
      <c r="R58" s="355"/>
    </row>
    <row r="59" spans="1:18" s="118" customFormat="1">
      <c r="A59" s="404"/>
      <c r="B59" s="370"/>
      <c r="C59" s="370"/>
      <c r="D59" s="344"/>
      <c r="E59" s="344"/>
      <c r="F59" s="368"/>
      <c r="G59" s="358"/>
      <c r="H59" s="355"/>
      <c r="I59" s="358"/>
      <c r="J59" s="355"/>
      <c r="K59" s="92"/>
      <c r="L59" s="92"/>
      <c r="M59" s="92"/>
      <c r="N59" s="93"/>
      <c r="O59" s="99">
        <f t="shared" si="47"/>
        <v>0</v>
      </c>
      <c r="P59" s="355"/>
      <c r="Q59" s="355"/>
      <c r="R59" s="355"/>
    </row>
    <row r="60" spans="1:18" s="118" customFormat="1" ht="12.75" customHeight="1">
      <c r="A60" s="404"/>
      <c r="B60" s="370"/>
      <c r="C60" s="370"/>
      <c r="D60" s="344"/>
      <c r="E60" s="344"/>
      <c r="F60" s="369"/>
      <c r="G60" s="358"/>
      <c r="H60" s="356"/>
      <c r="I60" s="358"/>
      <c r="J60" s="356"/>
      <c r="K60" s="92"/>
      <c r="L60" s="92"/>
      <c r="M60" s="92"/>
      <c r="N60" s="93"/>
      <c r="O60" s="99">
        <f t="shared" si="47"/>
        <v>0</v>
      </c>
      <c r="P60" s="356"/>
      <c r="Q60" s="356"/>
      <c r="R60" s="356"/>
    </row>
    <row r="61" spans="1:18" s="83" customFormat="1" ht="13.15" customHeight="1">
      <c r="A61" s="404">
        <v>11</v>
      </c>
      <c r="B61" s="446" t="s">
        <v>964</v>
      </c>
      <c r="C61" s="446" t="s">
        <v>965</v>
      </c>
      <c r="D61" s="357" t="s">
        <v>759</v>
      </c>
      <c r="E61" s="357">
        <v>6</v>
      </c>
      <c r="F61" s="367">
        <f t="shared" ref="F61" si="51">H61+J61+R61</f>
        <v>0.60206685999999998</v>
      </c>
      <c r="G61" s="445">
        <v>0.24199999999999999</v>
      </c>
      <c r="H61" s="354">
        <f t="shared" ref="H61" si="52">G61*$P$8/1000</f>
        <v>0.58987257999999998</v>
      </c>
      <c r="I61" s="445">
        <v>4.0000000000000001E-3</v>
      </c>
      <c r="J61" s="354">
        <f t="shared" ref="J61" si="53">I61*$P$9/1000</f>
        <v>1.219428E-2</v>
      </c>
      <c r="K61" s="171"/>
      <c r="L61" s="171"/>
      <c r="M61" s="171"/>
      <c r="N61" s="144"/>
      <c r="O61" s="99">
        <f t="shared" si="47"/>
        <v>0</v>
      </c>
      <c r="P61" s="354">
        <f t="shared" ref="P61" si="54">E61*F61</f>
        <v>3.6124011600000001</v>
      </c>
      <c r="Q61" s="354">
        <f t="shared" ref="Q61" si="55">SUM(O61:O64)</f>
        <v>0</v>
      </c>
      <c r="R61" s="354">
        <f t="shared" ref="R61" si="56">Q61*1.02*1.05*$R$14</f>
        <v>0</v>
      </c>
    </row>
    <row r="62" spans="1:18" s="83" customFormat="1">
      <c r="A62" s="404"/>
      <c r="B62" s="446"/>
      <c r="C62" s="446"/>
      <c r="D62" s="357"/>
      <c r="E62" s="357"/>
      <c r="F62" s="368"/>
      <c r="G62" s="445"/>
      <c r="H62" s="355"/>
      <c r="I62" s="445"/>
      <c r="J62" s="355"/>
      <c r="K62" s="171"/>
      <c r="L62" s="171"/>
      <c r="M62" s="171"/>
      <c r="N62" s="144"/>
      <c r="O62" s="99">
        <f t="shared" si="47"/>
        <v>0</v>
      </c>
      <c r="P62" s="355"/>
      <c r="Q62" s="355"/>
      <c r="R62" s="355"/>
    </row>
    <row r="63" spans="1:18" s="83" customFormat="1">
      <c r="A63" s="404"/>
      <c r="B63" s="446"/>
      <c r="C63" s="446"/>
      <c r="D63" s="357"/>
      <c r="E63" s="357"/>
      <c r="F63" s="368"/>
      <c r="G63" s="445"/>
      <c r="H63" s="355"/>
      <c r="I63" s="445"/>
      <c r="J63" s="355"/>
      <c r="K63" s="171"/>
      <c r="L63" s="171"/>
      <c r="M63" s="173"/>
      <c r="N63" s="144"/>
      <c r="O63" s="99">
        <f t="shared" si="47"/>
        <v>0</v>
      </c>
      <c r="P63" s="355"/>
      <c r="Q63" s="355"/>
      <c r="R63" s="355"/>
    </row>
    <row r="64" spans="1:18" s="83" customFormat="1">
      <c r="A64" s="404"/>
      <c r="B64" s="446"/>
      <c r="C64" s="446"/>
      <c r="D64" s="357"/>
      <c r="E64" s="357"/>
      <c r="F64" s="369"/>
      <c r="G64" s="445"/>
      <c r="H64" s="356"/>
      <c r="I64" s="445"/>
      <c r="J64" s="356"/>
      <c r="K64" s="171"/>
      <c r="L64" s="171"/>
      <c r="M64" s="171"/>
      <c r="N64" s="144"/>
      <c r="O64" s="99">
        <f t="shared" si="47"/>
        <v>0</v>
      </c>
      <c r="P64" s="356"/>
      <c r="Q64" s="356"/>
      <c r="R64" s="356"/>
    </row>
    <row r="65" spans="1:18" s="83" customFormat="1">
      <c r="A65" s="404">
        <v>12</v>
      </c>
      <c r="B65" s="370" t="s">
        <v>966</v>
      </c>
      <c r="C65" s="370" t="s">
        <v>967</v>
      </c>
      <c r="D65" s="344" t="s">
        <v>759</v>
      </c>
      <c r="E65" s="344">
        <v>130</v>
      </c>
      <c r="F65" s="367">
        <f t="shared" ref="F65:F69" si="57">H65+J65+R65</f>
        <v>0.34124860000000001</v>
      </c>
      <c r="G65" s="358">
        <v>0.14000000000000001</v>
      </c>
      <c r="H65" s="354">
        <f t="shared" ref="H65:H69" si="58">G65*$P$8/1000</f>
        <v>0.34124860000000001</v>
      </c>
      <c r="I65" s="358"/>
      <c r="J65" s="354">
        <f t="shared" ref="J65:J69" si="59">I65*$P$9/1000</f>
        <v>0</v>
      </c>
      <c r="K65" s="93"/>
      <c r="L65" s="93"/>
      <c r="M65" s="92"/>
      <c r="N65" s="93"/>
      <c r="O65" s="99">
        <f t="shared" si="47"/>
        <v>0</v>
      </c>
      <c r="P65" s="354">
        <f t="shared" ref="P65" si="60">E65*F65</f>
        <v>44.362318000000002</v>
      </c>
      <c r="Q65" s="354">
        <f t="shared" ref="Q65" si="61">SUM(O65:O68)</f>
        <v>0</v>
      </c>
      <c r="R65" s="354">
        <f t="shared" ref="R65" si="62">Q65*1.02*1.05*$R$14</f>
        <v>0</v>
      </c>
    </row>
    <row r="66" spans="1:18" s="83" customFormat="1">
      <c r="A66" s="404"/>
      <c r="B66" s="370"/>
      <c r="C66" s="370"/>
      <c r="D66" s="344"/>
      <c r="E66" s="344"/>
      <c r="F66" s="368"/>
      <c r="G66" s="358"/>
      <c r="H66" s="355"/>
      <c r="I66" s="358"/>
      <c r="J66" s="355"/>
      <c r="K66" s="92"/>
      <c r="L66" s="92"/>
      <c r="M66" s="92"/>
      <c r="N66" s="93"/>
      <c r="O66" s="99">
        <f t="shared" si="47"/>
        <v>0</v>
      </c>
      <c r="P66" s="355"/>
      <c r="Q66" s="355"/>
      <c r="R66" s="355"/>
    </row>
    <row r="67" spans="1:18" s="83" customFormat="1">
      <c r="A67" s="404"/>
      <c r="B67" s="370"/>
      <c r="C67" s="370"/>
      <c r="D67" s="344"/>
      <c r="E67" s="344"/>
      <c r="F67" s="368"/>
      <c r="G67" s="358"/>
      <c r="H67" s="355"/>
      <c r="I67" s="358"/>
      <c r="J67" s="355"/>
      <c r="K67" s="92"/>
      <c r="L67" s="92"/>
      <c r="M67" s="100"/>
      <c r="N67" s="93"/>
      <c r="O67" s="99">
        <f t="shared" si="47"/>
        <v>0</v>
      </c>
      <c r="P67" s="355"/>
      <c r="Q67" s="355"/>
      <c r="R67" s="355"/>
    </row>
    <row r="68" spans="1:18" s="83" customFormat="1">
      <c r="A68" s="404"/>
      <c r="B68" s="370"/>
      <c r="C68" s="370"/>
      <c r="D68" s="344"/>
      <c r="E68" s="344"/>
      <c r="F68" s="369"/>
      <c r="G68" s="358"/>
      <c r="H68" s="356"/>
      <c r="I68" s="358"/>
      <c r="J68" s="356"/>
      <c r="K68" s="92"/>
      <c r="L68" s="92"/>
      <c r="M68" s="92"/>
      <c r="N68" s="93"/>
      <c r="O68" s="99">
        <f t="shared" si="47"/>
        <v>0</v>
      </c>
      <c r="P68" s="356"/>
      <c r="Q68" s="356"/>
      <c r="R68" s="356"/>
    </row>
    <row r="69" spans="1:18" s="83" customFormat="1">
      <c r="A69" s="404">
        <v>13</v>
      </c>
      <c r="B69" s="370" t="s">
        <v>968</v>
      </c>
      <c r="C69" s="370" t="s">
        <v>969</v>
      </c>
      <c r="D69" s="344" t="s">
        <v>759</v>
      </c>
      <c r="E69" s="344">
        <v>164</v>
      </c>
      <c r="F69" s="367">
        <f t="shared" si="57"/>
        <v>0.1218745</v>
      </c>
      <c r="G69" s="358">
        <v>0.05</v>
      </c>
      <c r="H69" s="354">
        <f t="shared" si="58"/>
        <v>0.1218745</v>
      </c>
      <c r="I69" s="358"/>
      <c r="J69" s="354">
        <f t="shared" si="59"/>
        <v>0</v>
      </c>
      <c r="K69" s="93"/>
      <c r="L69" s="93"/>
      <c r="M69" s="92"/>
      <c r="N69" s="93"/>
      <c r="O69" s="99">
        <f t="shared" si="47"/>
        <v>0</v>
      </c>
      <c r="P69" s="354">
        <f t="shared" ref="P69" si="63">E69*F69</f>
        <v>19.987417999999998</v>
      </c>
      <c r="Q69" s="354">
        <f t="shared" ref="Q69" si="64">SUM(O69:O72)</f>
        <v>0</v>
      </c>
      <c r="R69" s="354">
        <f t="shared" ref="R69" si="65">Q69*1.02*1.05*$R$14</f>
        <v>0</v>
      </c>
    </row>
    <row r="70" spans="1:18" s="83" customFormat="1">
      <c r="A70" s="404"/>
      <c r="B70" s="370"/>
      <c r="C70" s="370"/>
      <c r="D70" s="344"/>
      <c r="E70" s="344"/>
      <c r="F70" s="368"/>
      <c r="G70" s="358"/>
      <c r="H70" s="355"/>
      <c r="I70" s="358"/>
      <c r="J70" s="355"/>
      <c r="K70" s="92"/>
      <c r="L70" s="92"/>
      <c r="M70" s="92"/>
      <c r="N70" s="93"/>
      <c r="O70" s="99">
        <f t="shared" si="47"/>
        <v>0</v>
      </c>
      <c r="P70" s="355"/>
      <c r="Q70" s="355"/>
      <c r="R70" s="355"/>
    </row>
    <row r="71" spans="1:18" s="83" customFormat="1">
      <c r="A71" s="404"/>
      <c r="B71" s="370"/>
      <c r="C71" s="370"/>
      <c r="D71" s="344"/>
      <c r="E71" s="344"/>
      <c r="F71" s="368"/>
      <c r="G71" s="358"/>
      <c r="H71" s="355"/>
      <c r="I71" s="358"/>
      <c r="J71" s="355"/>
      <c r="K71" s="92"/>
      <c r="L71" s="92"/>
      <c r="M71" s="100"/>
      <c r="N71" s="93"/>
      <c r="O71" s="99">
        <f t="shared" si="47"/>
        <v>0</v>
      </c>
      <c r="P71" s="355"/>
      <c r="Q71" s="355"/>
      <c r="R71" s="355"/>
    </row>
    <row r="72" spans="1:18" s="83" customFormat="1">
      <c r="A72" s="404"/>
      <c r="B72" s="370"/>
      <c r="C72" s="370"/>
      <c r="D72" s="344"/>
      <c r="E72" s="344"/>
      <c r="F72" s="369"/>
      <c r="G72" s="358"/>
      <c r="H72" s="356"/>
      <c r="I72" s="358"/>
      <c r="J72" s="356"/>
      <c r="K72" s="92"/>
      <c r="L72" s="92"/>
      <c r="M72" s="92"/>
      <c r="N72" s="93"/>
      <c r="O72" s="99">
        <f t="shared" si="47"/>
        <v>0</v>
      </c>
      <c r="P72" s="356"/>
      <c r="Q72" s="356"/>
      <c r="R72" s="356"/>
    </row>
    <row r="73" spans="1:18" s="83" customFormat="1" ht="12.75" customHeight="1">
      <c r="A73" s="404">
        <v>14</v>
      </c>
      <c r="B73" s="346" t="s">
        <v>734</v>
      </c>
      <c r="C73" s="346" t="s">
        <v>823</v>
      </c>
      <c r="D73" s="348" t="s">
        <v>75</v>
      </c>
      <c r="E73" s="406">
        <v>56</v>
      </c>
      <c r="F73" s="348">
        <f t="shared" ref="F73" si="66">H73+J73+R73</f>
        <v>1.9630331999999999</v>
      </c>
      <c r="G73" s="390">
        <v>0.18</v>
      </c>
      <c r="H73" s="350">
        <f t="shared" ref="H73" si="67">G73*$P$8/1000</f>
        <v>0.43874819999999992</v>
      </c>
      <c r="I73" s="349">
        <v>0.5</v>
      </c>
      <c r="J73" s="350">
        <f t="shared" ref="J73" si="68">I73*$P$9/1000</f>
        <v>1.5242850000000001</v>
      </c>
      <c r="K73" s="94"/>
      <c r="L73" s="94"/>
      <c r="M73" s="94"/>
      <c r="N73" s="95"/>
      <c r="O73" s="115">
        <f t="shared" ref="O73:O76" si="69">M73*N73</f>
        <v>0</v>
      </c>
      <c r="P73" s="343">
        <f t="shared" ref="P73" si="70">E73*F73</f>
        <v>109.9298592</v>
      </c>
      <c r="Q73" s="343">
        <f t="shared" ref="Q73" si="71">SUM(O73:O76)</f>
        <v>0</v>
      </c>
      <c r="R73" s="343">
        <f t="shared" ref="R73" si="72">Q73*1.02*1.05*$R$14</f>
        <v>0</v>
      </c>
    </row>
    <row r="74" spans="1:18" s="83" customFormat="1">
      <c r="A74" s="404"/>
      <c r="B74" s="346"/>
      <c r="C74" s="346"/>
      <c r="D74" s="348"/>
      <c r="E74" s="406"/>
      <c r="F74" s="348"/>
      <c r="G74" s="390"/>
      <c r="H74" s="350"/>
      <c r="I74" s="349"/>
      <c r="J74" s="350"/>
      <c r="K74" s="94"/>
      <c r="L74" s="94"/>
      <c r="M74" s="94"/>
      <c r="N74" s="95"/>
      <c r="O74" s="115">
        <f t="shared" si="69"/>
        <v>0</v>
      </c>
      <c r="P74" s="343"/>
      <c r="Q74" s="343"/>
      <c r="R74" s="343"/>
    </row>
    <row r="75" spans="1:18" s="83" customFormat="1">
      <c r="A75" s="404"/>
      <c r="B75" s="346"/>
      <c r="C75" s="346"/>
      <c r="D75" s="348"/>
      <c r="E75" s="406"/>
      <c r="F75" s="348"/>
      <c r="G75" s="390"/>
      <c r="H75" s="350"/>
      <c r="I75" s="349"/>
      <c r="J75" s="350"/>
      <c r="K75" s="94"/>
      <c r="L75" s="94"/>
      <c r="M75" s="97"/>
      <c r="N75" s="95"/>
      <c r="O75" s="115">
        <f t="shared" si="69"/>
        <v>0</v>
      </c>
      <c r="P75" s="343"/>
      <c r="Q75" s="343"/>
      <c r="R75" s="343"/>
    </row>
    <row r="76" spans="1:18" s="83" customFormat="1" ht="12.75" customHeight="1">
      <c r="A76" s="404"/>
      <c r="B76" s="346"/>
      <c r="C76" s="346"/>
      <c r="D76" s="348"/>
      <c r="E76" s="406"/>
      <c r="F76" s="348"/>
      <c r="G76" s="390"/>
      <c r="H76" s="350"/>
      <c r="I76" s="349"/>
      <c r="J76" s="350"/>
      <c r="K76" s="94"/>
      <c r="L76" s="94"/>
      <c r="M76" s="94"/>
      <c r="N76" s="95"/>
      <c r="O76" s="115">
        <f t="shared" si="69"/>
        <v>0</v>
      </c>
      <c r="P76" s="343"/>
      <c r="Q76" s="343"/>
      <c r="R76" s="343"/>
    </row>
    <row r="77" spans="1:18" s="83" customFormat="1" ht="12.75" customHeight="1">
      <c r="A77" s="404"/>
      <c r="B77" s="346"/>
      <c r="C77" s="407" t="s">
        <v>147</v>
      </c>
      <c r="D77" s="404"/>
      <c r="E77" s="404"/>
      <c r="F77" s="348">
        <f t="shared" ref="F77" si="73">H77+J77+R77</f>
        <v>0</v>
      </c>
      <c r="G77" s="390"/>
      <c r="H77" s="350">
        <f t="shared" ref="H77" si="74">G77*$P$8/1000</f>
        <v>0</v>
      </c>
      <c r="I77" s="390"/>
      <c r="J77" s="350">
        <f t="shared" ref="J77" si="75">I77*$P$9/1000</f>
        <v>0</v>
      </c>
      <c r="K77" s="94"/>
      <c r="L77" s="94"/>
      <c r="M77" s="94"/>
      <c r="N77" s="95"/>
      <c r="O77" s="115">
        <f t="shared" ref="O77:O88" si="76">M77*N77</f>
        <v>0</v>
      </c>
      <c r="P77" s="343">
        <f t="shared" ref="P77" si="77">E77*F77</f>
        <v>0</v>
      </c>
      <c r="Q77" s="343">
        <f t="shared" ref="Q77" si="78">SUM(O77:O80)</f>
        <v>0</v>
      </c>
      <c r="R77" s="343">
        <f t="shared" ref="R77" si="79">Q77*1.02*1.05*$R$14</f>
        <v>0</v>
      </c>
    </row>
    <row r="78" spans="1:18" s="83" customFormat="1">
      <c r="A78" s="404"/>
      <c r="B78" s="346"/>
      <c r="C78" s="407"/>
      <c r="D78" s="404"/>
      <c r="E78" s="404"/>
      <c r="F78" s="348"/>
      <c r="G78" s="390"/>
      <c r="H78" s="350"/>
      <c r="I78" s="390"/>
      <c r="J78" s="350"/>
      <c r="K78" s="94"/>
      <c r="L78" s="94"/>
      <c r="M78" s="94"/>
      <c r="N78" s="95"/>
      <c r="O78" s="115">
        <f t="shared" si="76"/>
        <v>0</v>
      </c>
      <c r="P78" s="343"/>
      <c r="Q78" s="343"/>
      <c r="R78" s="343"/>
    </row>
    <row r="79" spans="1:18" s="83" customFormat="1">
      <c r="A79" s="404"/>
      <c r="B79" s="346"/>
      <c r="C79" s="407"/>
      <c r="D79" s="404"/>
      <c r="E79" s="404"/>
      <c r="F79" s="348"/>
      <c r="G79" s="390"/>
      <c r="H79" s="350"/>
      <c r="I79" s="390"/>
      <c r="J79" s="350"/>
      <c r="K79" s="94"/>
      <c r="L79" s="94"/>
      <c r="M79" s="117"/>
      <c r="N79" s="95"/>
      <c r="O79" s="115">
        <f t="shared" si="76"/>
        <v>0</v>
      </c>
      <c r="P79" s="343"/>
      <c r="Q79" s="343"/>
      <c r="R79" s="343"/>
    </row>
    <row r="80" spans="1:18" s="83" customFormat="1" ht="12.75" customHeight="1">
      <c r="A80" s="404"/>
      <c r="B80" s="346"/>
      <c r="C80" s="407"/>
      <c r="D80" s="404"/>
      <c r="E80" s="404"/>
      <c r="F80" s="348"/>
      <c r="G80" s="390"/>
      <c r="H80" s="350"/>
      <c r="I80" s="390"/>
      <c r="J80" s="350"/>
      <c r="K80" s="94"/>
      <c r="L80" s="94"/>
      <c r="M80" s="94"/>
      <c r="N80" s="95"/>
      <c r="O80" s="115">
        <f t="shared" si="76"/>
        <v>0</v>
      </c>
      <c r="P80" s="343"/>
      <c r="Q80" s="343"/>
      <c r="R80" s="343"/>
    </row>
    <row r="81" spans="1:18" s="83" customFormat="1" ht="12.75" customHeight="1">
      <c r="A81" s="404">
        <v>1</v>
      </c>
      <c r="B81" s="346" t="s">
        <v>115</v>
      </c>
      <c r="C81" s="346" t="s">
        <v>141</v>
      </c>
      <c r="D81" s="348" t="s">
        <v>74</v>
      </c>
      <c r="E81" s="348">
        <v>31.2</v>
      </c>
      <c r="F81" s="348">
        <f t="shared" ref="F81" si="80">H81+J81+R81</f>
        <v>3.4150093751700008</v>
      </c>
      <c r="G81" s="390">
        <v>0.54</v>
      </c>
      <c r="H81" s="350">
        <f t="shared" ref="H81" si="81">G81*$P$8/1000</f>
        <v>1.3162446000000001</v>
      </c>
      <c r="I81" s="371">
        <v>6.4399999999999999E-2</v>
      </c>
      <c r="J81" s="350">
        <f t="shared" ref="J81" si="82">I81*$P$9/1000</f>
        <v>0.196327908</v>
      </c>
      <c r="K81" s="95" t="s">
        <v>116</v>
      </c>
      <c r="L81" s="95" t="s">
        <v>7</v>
      </c>
      <c r="M81" s="94">
        <v>10.88</v>
      </c>
      <c r="N81" s="131">
        <v>0.14000000000000001</v>
      </c>
      <c r="O81" s="115">
        <f t="shared" si="76"/>
        <v>1.5232000000000003</v>
      </c>
      <c r="P81" s="343">
        <f t="shared" ref="P81" si="83">E81*F81</f>
        <v>106.54829250530402</v>
      </c>
      <c r="Q81" s="343">
        <f t="shared" ref="Q81" si="84">SUM(O81:O84)</f>
        <v>1.6507000000000003</v>
      </c>
      <c r="R81" s="343">
        <f t="shared" ref="R81" si="85">Q81*1.02*1.05*$R$14</f>
        <v>1.9024368671700007</v>
      </c>
    </row>
    <row r="82" spans="1:18" s="83" customFormat="1">
      <c r="A82" s="404"/>
      <c r="B82" s="346"/>
      <c r="C82" s="346"/>
      <c r="D82" s="348"/>
      <c r="E82" s="348"/>
      <c r="F82" s="348"/>
      <c r="G82" s="390"/>
      <c r="H82" s="350"/>
      <c r="I82" s="371"/>
      <c r="J82" s="350"/>
      <c r="K82" s="95"/>
      <c r="L82" s="95"/>
      <c r="M82" s="120"/>
      <c r="N82" s="95"/>
      <c r="O82" s="115">
        <f t="shared" si="76"/>
        <v>0</v>
      </c>
      <c r="P82" s="343"/>
      <c r="Q82" s="343"/>
      <c r="R82" s="343"/>
    </row>
    <row r="83" spans="1:18" s="83" customFormat="1">
      <c r="A83" s="404"/>
      <c r="B83" s="346"/>
      <c r="C83" s="346"/>
      <c r="D83" s="348"/>
      <c r="E83" s="348"/>
      <c r="F83" s="348"/>
      <c r="G83" s="390"/>
      <c r="H83" s="350"/>
      <c r="I83" s="371"/>
      <c r="J83" s="350"/>
      <c r="K83" s="95" t="s">
        <v>85</v>
      </c>
      <c r="L83" s="95" t="s">
        <v>73</v>
      </c>
      <c r="M83" s="120">
        <v>5.0000000000000001E-3</v>
      </c>
      <c r="N83" s="131">
        <v>25.5</v>
      </c>
      <c r="O83" s="115">
        <f t="shared" si="76"/>
        <v>0.1275</v>
      </c>
      <c r="P83" s="343"/>
      <c r="Q83" s="343"/>
      <c r="R83" s="343"/>
    </row>
    <row r="84" spans="1:18" s="83" customFormat="1" ht="12.75" customHeight="1">
      <c r="A84" s="404"/>
      <c r="B84" s="346"/>
      <c r="C84" s="346"/>
      <c r="D84" s="348"/>
      <c r="E84" s="348"/>
      <c r="F84" s="348"/>
      <c r="G84" s="390"/>
      <c r="H84" s="350"/>
      <c r="I84" s="371"/>
      <c r="J84" s="350"/>
      <c r="K84" s="95"/>
      <c r="L84" s="95"/>
      <c r="M84" s="94"/>
      <c r="N84" s="95"/>
      <c r="O84" s="115">
        <f t="shared" si="76"/>
        <v>0</v>
      </c>
      <c r="P84" s="343"/>
      <c r="Q84" s="343"/>
      <c r="R84" s="343"/>
    </row>
    <row r="85" spans="1:18" s="118" customFormat="1" ht="12.75" customHeight="1">
      <c r="A85" s="404">
        <v>2</v>
      </c>
      <c r="B85" s="345" t="s">
        <v>117</v>
      </c>
      <c r="C85" s="345" t="s">
        <v>38</v>
      </c>
      <c r="D85" s="351" t="s">
        <v>73</v>
      </c>
      <c r="E85" s="348">
        <v>1.2</v>
      </c>
      <c r="F85" s="348">
        <f t="shared" ref="F85" si="86">H85+J85+R85</f>
        <v>29.121761110000001</v>
      </c>
      <c r="G85" s="349">
        <v>0.65</v>
      </c>
      <c r="H85" s="350">
        <f t="shared" ref="H85" si="87">G85*$P$8/1000</f>
        <v>1.5843684999999998</v>
      </c>
      <c r="I85" s="349">
        <v>0.3</v>
      </c>
      <c r="J85" s="350">
        <f t="shared" ref="J85" si="88">I85*$P$9/1000</f>
        <v>0.91457100000000002</v>
      </c>
      <c r="K85" s="109" t="s">
        <v>104</v>
      </c>
      <c r="L85" s="109" t="s">
        <v>73</v>
      </c>
      <c r="M85" s="109">
        <v>1.05</v>
      </c>
      <c r="N85" s="131">
        <v>22</v>
      </c>
      <c r="O85" s="115">
        <f t="shared" si="76"/>
        <v>23.1</v>
      </c>
      <c r="P85" s="343">
        <f t="shared" ref="P85" si="89">E85*F85</f>
        <v>34.946113332000003</v>
      </c>
      <c r="Q85" s="343">
        <f t="shared" ref="Q85" si="90">SUM(O85:O88)</f>
        <v>23.1</v>
      </c>
      <c r="R85" s="343">
        <f t="shared" ref="R85" si="91">Q85*1.02*1.05*$R$14</f>
        <v>26.622821610000003</v>
      </c>
    </row>
    <row r="86" spans="1:18" s="118" customFormat="1">
      <c r="A86" s="404"/>
      <c r="B86" s="345"/>
      <c r="C86" s="345"/>
      <c r="D86" s="351"/>
      <c r="E86" s="348"/>
      <c r="F86" s="348"/>
      <c r="G86" s="349"/>
      <c r="H86" s="350"/>
      <c r="I86" s="349"/>
      <c r="J86" s="350"/>
      <c r="K86" s="109"/>
      <c r="L86" s="109"/>
      <c r="M86" s="109"/>
      <c r="N86" s="114">
        <v>0</v>
      </c>
      <c r="O86" s="115">
        <f t="shared" si="76"/>
        <v>0</v>
      </c>
      <c r="P86" s="343"/>
      <c r="Q86" s="343"/>
      <c r="R86" s="343"/>
    </row>
    <row r="87" spans="1:18" s="118" customFormat="1">
      <c r="A87" s="404"/>
      <c r="B87" s="345"/>
      <c r="C87" s="345"/>
      <c r="D87" s="351"/>
      <c r="E87" s="348"/>
      <c r="F87" s="348"/>
      <c r="G87" s="349"/>
      <c r="H87" s="350"/>
      <c r="I87" s="349"/>
      <c r="J87" s="350"/>
      <c r="K87" s="109"/>
      <c r="L87" s="109"/>
      <c r="M87" s="119"/>
      <c r="N87" s="114">
        <v>0</v>
      </c>
      <c r="O87" s="115">
        <f t="shared" si="76"/>
        <v>0</v>
      </c>
      <c r="P87" s="343"/>
      <c r="Q87" s="343"/>
      <c r="R87" s="343"/>
    </row>
    <row r="88" spans="1:18" s="118" customFormat="1" ht="12.75" customHeight="1">
      <c r="A88" s="404"/>
      <c r="B88" s="345"/>
      <c r="C88" s="345"/>
      <c r="D88" s="351"/>
      <c r="E88" s="348"/>
      <c r="F88" s="348"/>
      <c r="G88" s="349"/>
      <c r="H88" s="350"/>
      <c r="I88" s="349"/>
      <c r="J88" s="350"/>
      <c r="K88" s="109"/>
      <c r="L88" s="109"/>
      <c r="M88" s="109"/>
      <c r="N88" s="114">
        <v>0</v>
      </c>
      <c r="O88" s="115">
        <f t="shared" si="76"/>
        <v>0</v>
      </c>
      <c r="P88" s="343"/>
      <c r="Q88" s="343"/>
      <c r="R88" s="343"/>
    </row>
    <row r="89" spans="1:18" s="83" customFormat="1" ht="12.75" customHeight="1">
      <c r="A89" s="404">
        <v>3</v>
      </c>
      <c r="B89" s="346" t="s">
        <v>118</v>
      </c>
      <c r="C89" s="346" t="s">
        <v>119</v>
      </c>
      <c r="D89" s="348" t="s">
        <v>75</v>
      </c>
      <c r="E89" s="374">
        <f>SUM(E93:E100)</f>
        <v>0.24</v>
      </c>
      <c r="F89" s="348">
        <f t="shared" ref="F89" si="92">H89+J89+R89</f>
        <v>71.9692486</v>
      </c>
      <c r="G89" s="403">
        <v>27.8</v>
      </c>
      <c r="H89" s="350">
        <f t="shared" ref="H89" si="93">G89*$P$8/1000</f>
        <v>67.762221999999994</v>
      </c>
      <c r="I89" s="390">
        <v>1.38</v>
      </c>
      <c r="J89" s="350">
        <f t="shared" ref="J89" si="94">I89*$P$9/1000</f>
        <v>4.2070265999999998</v>
      </c>
      <c r="K89" s="94"/>
      <c r="L89" s="94"/>
      <c r="M89" s="94"/>
      <c r="N89" s="95"/>
      <c r="O89" s="115">
        <f t="shared" ref="O89:O112" si="95">M89*N89</f>
        <v>0</v>
      </c>
      <c r="P89" s="343">
        <f t="shared" ref="P89" si="96">E89*F89</f>
        <v>17.272619664</v>
      </c>
      <c r="Q89" s="343">
        <f t="shared" ref="Q89" si="97">SUM(O89:O92)</f>
        <v>0</v>
      </c>
      <c r="R89" s="343">
        <f t="shared" ref="R89" si="98">Q89*1.02*1.05*$R$14</f>
        <v>0</v>
      </c>
    </row>
    <row r="90" spans="1:18" s="83" customFormat="1">
      <c r="A90" s="404"/>
      <c r="B90" s="346"/>
      <c r="C90" s="346"/>
      <c r="D90" s="348"/>
      <c r="E90" s="374"/>
      <c r="F90" s="348"/>
      <c r="G90" s="403"/>
      <c r="H90" s="350"/>
      <c r="I90" s="390"/>
      <c r="J90" s="350"/>
      <c r="K90" s="94"/>
      <c r="L90" s="94"/>
      <c r="M90" s="94"/>
      <c r="N90" s="95"/>
      <c r="O90" s="115">
        <f t="shared" si="95"/>
        <v>0</v>
      </c>
      <c r="P90" s="343"/>
      <c r="Q90" s="343"/>
      <c r="R90" s="343"/>
    </row>
    <row r="91" spans="1:18" s="83" customFormat="1">
      <c r="A91" s="404"/>
      <c r="B91" s="346"/>
      <c r="C91" s="346"/>
      <c r="D91" s="348"/>
      <c r="E91" s="374"/>
      <c r="F91" s="348"/>
      <c r="G91" s="403"/>
      <c r="H91" s="350"/>
      <c r="I91" s="390"/>
      <c r="J91" s="350"/>
      <c r="K91" s="94"/>
      <c r="L91" s="94"/>
      <c r="M91" s="123"/>
      <c r="N91" s="95"/>
      <c r="O91" s="115">
        <f t="shared" si="95"/>
        <v>0</v>
      </c>
      <c r="P91" s="343"/>
      <c r="Q91" s="343"/>
      <c r="R91" s="343"/>
    </row>
    <row r="92" spans="1:18" s="83" customFormat="1" ht="12.75" customHeight="1">
      <c r="A92" s="404"/>
      <c r="B92" s="346"/>
      <c r="C92" s="346"/>
      <c r="D92" s="348"/>
      <c r="E92" s="374"/>
      <c r="F92" s="348"/>
      <c r="G92" s="403"/>
      <c r="H92" s="350"/>
      <c r="I92" s="390"/>
      <c r="J92" s="350"/>
      <c r="K92" s="94"/>
      <c r="L92" s="94"/>
      <c r="M92" s="94"/>
      <c r="N92" s="95"/>
      <c r="O92" s="115">
        <f t="shared" si="95"/>
        <v>0</v>
      </c>
      <c r="P92" s="343"/>
      <c r="Q92" s="343"/>
      <c r="R92" s="343"/>
    </row>
    <row r="93" spans="1:18" s="98" customFormat="1" ht="12.75" customHeight="1">
      <c r="A93" s="404">
        <v>4</v>
      </c>
      <c r="B93" s="370" t="s">
        <v>970</v>
      </c>
      <c r="C93" s="370" t="s">
        <v>980</v>
      </c>
      <c r="D93" s="344" t="s">
        <v>732</v>
      </c>
      <c r="E93" s="417">
        <v>0.16</v>
      </c>
      <c r="F93" s="353">
        <f>H93+J93+R93</f>
        <v>346.70750757299999</v>
      </c>
      <c r="G93" s="358"/>
      <c r="H93" s="342">
        <f t="shared" ref="H93" si="99">G93*$P$8/1000</f>
        <v>0</v>
      </c>
      <c r="I93" s="358"/>
      <c r="J93" s="342">
        <f t="shared" ref="J93" si="100">I93*$P$9/1000</f>
        <v>0</v>
      </c>
      <c r="K93" s="92" t="s">
        <v>973</v>
      </c>
      <c r="L93" s="92" t="s">
        <v>732</v>
      </c>
      <c r="M93" s="92">
        <v>1</v>
      </c>
      <c r="N93" s="93">
        <v>300.83</v>
      </c>
      <c r="O93" s="99">
        <f t="shared" si="95"/>
        <v>300.83</v>
      </c>
      <c r="P93" s="342">
        <f>E93*F93</f>
        <v>55.473201211679999</v>
      </c>
      <c r="Q93" s="342">
        <f>SUM(O93:O96)</f>
        <v>300.83</v>
      </c>
      <c r="R93" s="342">
        <f t="shared" ref="R93" si="101">Q93*1.02*1.05*$R$14</f>
        <v>346.70750757299999</v>
      </c>
    </row>
    <row r="94" spans="1:18" s="98" customFormat="1" ht="12.75" customHeight="1">
      <c r="A94" s="404"/>
      <c r="B94" s="370"/>
      <c r="C94" s="370"/>
      <c r="D94" s="344"/>
      <c r="E94" s="417"/>
      <c r="F94" s="353"/>
      <c r="G94" s="358"/>
      <c r="H94" s="342"/>
      <c r="I94" s="358"/>
      <c r="J94" s="342"/>
      <c r="K94" s="92"/>
      <c r="L94" s="92"/>
      <c r="M94" s="92"/>
      <c r="N94" s="93"/>
      <c r="O94" s="99">
        <f t="shared" si="95"/>
        <v>0</v>
      </c>
      <c r="P94" s="342"/>
      <c r="Q94" s="342"/>
      <c r="R94" s="342"/>
    </row>
    <row r="95" spans="1:18" s="98" customFormat="1" ht="12.75" customHeight="1">
      <c r="A95" s="404"/>
      <c r="B95" s="370"/>
      <c r="C95" s="370"/>
      <c r="D95" s="344"/>
      <c r="E95" s="417"/>
      <c r="F95" s="353"/>
      <c r="G95" s="358"/>
      <c r="H95" s="342"/>
      <c r="I95" s="358"/>
      <c r="J95" s="342"/>
      <c r="K95" s="92"/>
      <c r="L95" s="92"/>
      <c r="M95" s="134"/>
      <c r="N95" s="93"/>
      <c r="O95" s="99">
        <f t="shared" si="95"/>
        <v>0</v>
      </c>
      <c r="P95" s="342"/>
      <c r="Q95" s="342"/>
      <c r="R95" s="342"/>
    </row>
    <row r="96" spans="1:18" s="98" customFormat="1" ht="12.75" customHeight="1">
      <c r="A96" s="404"/>
      <c r="B96" s="370"/>
      <c r="C96" s="370"/>
      <c r="D96" s="344"/>
      <c r="E96" s="417"/>
      <c r="F96" s="353"/>
      <c r="G96" s="358"/>
      <c r="H96" s="342"/>
      <c r="I96" s="358"/>
      <c r="J96" s="342"/>
      <c r="K96" s="92"/>
      <c r="L96" s="92"/>
      <c r="M96" s="92"/>
      <c r="N96" s="93"/>
      <c r="O96" s="99">
        <f t="shared" si="95"/>
        <v>0</v>
      </c>
      <c r="P96" s="342"/>
      <c r="Q96" s="342"/>
      <c r="R96" s="342"/>
    </row>
    <row r="97" spans="1:18" s="83" customFormat="1">
      <c r="A97" s="404">
        <v>5</v>
      </c>
      <c r="B97" s="346" t="s">
        <v>469</v>
      </c>
      <c r="C97" s="346" t="s">
        <v>853</v>
      </c>
      <c r="D97" s="348" t="s">
        <v>75</v>
      </c>
      <c r="E97" s="374">
        <v>0.08</v>
      </c>
      <c r="F97" s="348">
        <f t="shared" ref="F97" si="102">H97+J97+R97</f>
        <v>268.91354832300004</v>
      </c>
      <c r="G97" s="390"/>
      <c r="H97" s="350">
        <f t="shared" ref="H97" si="103">G97*$P$8/1000</f>
        <v>0</v>
      </c>
      <c r="I97" s="390"/>
      <c r="J97" s="350">
        <f t="shared" ref="J97" si="104">I97*$P$9/1000</f>
        <v>0</v>
      </c>
      <c r="K97" s="95" t="s">
        <v>76</v>
      </c>
      <c r="L97" s="95" t="s">
        <v>75</v>
      </c>
      <c r="M97" s="95">
        <v>1</v>
      </c>
      <c r="N97" s="132">
        <v>233.33</v>
      </c>
      <c r="O97" s="115">
        <f t="shared" ref="O97:O100" si="105">M97*N97</f>
        <v>233.33</v>
      </c>
      <c r="P97" s="343">
        <f t="shared" ref="P97" si="106">E97*F97</f>
        <v>21.513083865840002</v>
      </c>
      <c r="Q97" s="343">
        <f t="shared" ref="Q97" si="107">SUM(O97:O100)</f>
        <v>233.33</v>
      </c>
      <c r="R97" s="343">
        <f t="shared" ref="R97" si="108">Q97*1.02*1.05*$R$14</f>
        <v>268.91354832300004</v>
      </c>
    </row>
    <row r="98" spans="1:18" s="83" customFormat="1">
      <c r="A98" s="404"/>
      <c r="B98" s="346"/>
      <c r="C98" s="346"/>
      <c r="D98" s="348"/>
      <c r="E98" s="374"/>
      <c r="F98" s="348"/>
      <c r="G98" s="390"/>
      <c r="H98" s="350"/>
      <c r="I98" s="390"/>
      <c r="J98" s="350"/>
      <c r="K98" s="95"/>
      <c r="L98" s="95"/>
      <c r="M98" s="95"/>
      <c r="N98" s="95"/>
      <c r="O98" s="115">
        <f t="shared" si="105"/>
        <v>0</v>
      </c>
      <c r="P98" s="343"/>
      <c r="Q98" s="343"/>
      <c r="R98" s="343"/>
    </row>
    <row r="99" spans="1:18" s="83" customFormat="1">
      <c r="A99" s="404"/>
      <c r="B99" s="346"/>
      <c r="C99" s="346"/>
      <c r="D99" s="348"/>
      <c r="E99" s="374"/>
      <c r="F99" s="348"/>
      <c r="G99" s="390"/>
      <c r="H99" s="350"/>
      <c r="I99" s="390"/>
      <c r="J99" s="350"/>
      <c r="K99" s="95"/>
      <c r="L99" s="95"/>
      <c r="M99" s="176"/>
      <c r="N99" s="95"/>
      <c r="O99" s="115">
        <f t="shared" si="105"/>
        <v>0</v>
      </c>
      <c r="P99" s="343"/>
      <c r="Q99" s="343"/>
      <c r="R99" s="343"/>
    </row>
    <row r="100" spans="1:18" s="83" customFormat="1" ht="12.75" customHeight="1">
      <c r="A100" s="404"/>
      <c r="B100" s="346"/>
      <c r="C100" s="346"/>
      <c r="D100" s="348"/>
      <c r="E100" s="374"/>
      <c r="F100" s="348"/>
      <c r="G100" s="390"/>
      <c r="H100" s="350"/>
      <c r="I100" s="390"/>
      <c r="J100" s="350"/>
      <c r="K100" s="95"/>
      <c r="L100" s="95"/>
      <c r="M100" s="95"/>
      <c r="N100" s="95"/>
      <c r="O100" s="115">
        <f t="shared" si="105"/>
        <v>0</v>
      </c>
      <c r="P100" s="343"/>
      <c r="Q100" s="343"/>
      <c r="R100" s="343"/>
    </row>
    <row r="101" spans="1:18" s="83" customFormat="1">
      <c r="A101" s="404">
        <v>6</v>
      </c>
      <c r="B101" s="346" t="s">
        <v>6</v>
      </c>
      <c r="C101" s="346" t="s">
        <v>529</v>
      </c>
      <c r="D101" s="348" t="s">
        <v>74</v>
      </c>
      <c r="E101" s="348">
        <v>1.2</v>
      </c>
      <c r="F101" s="348">
        <f t="shared" ref="F101" si="109">H101+J101+R101</f>
        <v>0.29734579980000003</v>
      </c>
      <c r="G101" s="390"/>
      <c r="H101" s="350">
        <f t="shared" ref="H101" si="110">G101*$P$8/1000</f>
        <v>0</v>
      </c>
      <c r="I101" s="390"/>
      <c r="J101" s="350">
        <f t="shared" ref="J101" si="111">I101*$P$9/1000</f>
        <v>0</v>
      </c>
      <c r="K101" s="94" t="s">
        <v>528</v>
      </c>
      <c r="L101" s="94" t="s">
        <v>74</v>
      </c>
      <c r="M101" s="94">
        <v>1</v>
      </c>
      <c r="N101" s="114">
        <v>0.25800000000000001</v>
      </c>
      <c r="O101" s="115">
        <f t="shared" ref="O101:O104" si="112">M101*N101</f>
        <v>0.25800000000000001</v>
      </c>
      <c r="P101" s="343">
        <f t="shared" ref="P101" si="113">E101*F101</f>
        <v>0.35681495976000005</v>
      </c>
      <c r="Q101" s="343">
        <f t="shared" ref="Q101" si="114">SUM(O101:O104)</f>
        <v>0.25800000000000001</v>
      </c>
      <c r="R101" s="343">
        <f t="shared" ref="R101" si="115">Q101*1.02*1.05*$R$14</f>
        <v>0.29734579980000003</v>
      </c>
    </row>
    <row r="102" spans="1:18" s="83" customFormat="1">
      <c r="A102" s="404"/>
      <c r="B102" s="346"/>
      <c r="C102" s="346"/>
      <c r="D102" s="348"/>
      <c r="E102" s="348"/>
      <c r="F102" s="348"/>
      <c r="G102" s="390"/>
      <c r="H102" s="350"/>
      <c r="I102" s="390"/>
      <c r="J102" s="350"/>
      <c r="K102" s="94"/>
      <c r="L102" s="94"/>
      <c r="M102" s="94"/>
      <c r="N102" s="95"/>
      <c r="O102" s="115">
        <f t="shared" si="112"/>
        <v>0</v>
      </c>
      <c r="P102" s="343"/>
      <c r="Q102" s="343"/>
      <c r="R102" s="343"/>
    </row>
    <row r="103" spans="1:18" s="83" customFormat="1">
      <c r="A103" s="404"/>
      <c r="B103" s="346"/>
      <c r="C103" s="346"/>
      <c r="D103" s="348"/>
      <c r="E103" s="348"/>
      <c r="F103" s="348"/>
      <c r="G103" s="390"/>
      <c r="H103" s="350"/>
      <c r="I103" s="390"/>
      <c r="J103" s="350"/>
      <c r="K103" s="94"/>
      <c r="L103" s="94"/>
      <c r="M103" s="97"/>
      <c r="N103" s="95"/>
      <c r="O103" s="115">
        <f t="shared" si="112"/>
        <v>0</v>
      </c>
      <c r="P103" s="343"/>
      <c r="Q103" s="343"/>
      <c r="R103" s="343"/>
    </row>
    <row r="104" spans="1:18" s="83" customFormat="1" ht="12.75" customHeight="1">
      <c r="A104" s="404"/>
      <c r="B104" s="346"/>
      <c r="C104" s="346"/>
      <c r="D104" s="348"/>
      <c r="E104" s="348"/>
      <c r="F104" s="348"/>
      <c r="G104" s="390"/>
      <c r="H104" s="350"/>
      <c r="I104" s="390"/>
      <c r="J104" s="350"/>
      <c r="K104" s="94"/>
      <c r="L104" s="94"/>
      <c r="M104" s="94"/>
      <c r="N104" s="95"/>
      <c r="O104" s="115">
        <f t="shared" si="112"/>
        <v>0</v>
      </c>
      <c r="P104" s="343"/>
      <c r="Q104" s="343"/>
      <c r="R104" s="343"/>
    </row>
    <row r="105" spans="1:18" s="118" customFormat="1" ht="12.75" customHeight="1">
      <c r="A105" s="351"/>
      <c r="B105" s="345"/>
      <c r="C105" s="453" t="s">
        <v>971</v>
      </c>
      <c r="D105" s="346"/>
      <c r="E105" s="351"/>
      <c r="F105" s="348">
        <f t="shared" ref="F105" si="116">H105+J105+R105</f>
        <v>0</v>
      </c>
      <c r="G105" s="349"/>
      <c r="H105" s="350">
        <f t="shared" ref="H105" si="117">G105*$P$8/1000</f>
        <v>0</v>
      </c>
      <c r="I105" s="349"/>
      <c r="J105" s="350">
        <f t="shared" ref="J105" si="118">I105*$P$9/1000</f>
        <v>0</v>
      </c>
      <c r="K105" s="109"/>
      <c r="L105" s="130"/>
      <c r="M105" s="109"/>
      <c r="N105" s="130"/>
      <c r="O105" s="115">
        <f t="shared" si="95"/>
        <v>0</v>
      </c>
      <c r="P105" s="343">
        <f t="shared" ref="P105" si="119">E105*F105</f>
        <v>0</v>
      </c>
      <c r="Q105" s="343">
        <f t="shared" ref="Q105" si="120">SUM(O105:O108)</f>
        <v>0</v>
      </c>
      <c r="R105" s="343">
        <f t="shared" ref="R105" si="121">Q105*1.02*1.05*$R$14</f>
        <v>0</v>
      </c>
    </row>
    <row r="106" spans="1:18" s="118" customFormat="1">
      <c r="A106" s="351"/>
      <c r="B106" s="345"/>
      <c r="C106" s="453"/>
      <c r="D106" s="346"/>
      <c r="E106" s="351"/>
      <c r="F106" s="348"/>
      <c r="G106" s="349"/>
      <c r="H106" s="350"/>
      <c r="I106" s="349"/>
      <c r="J106" s="350"/>
      <c r="K106" s="109"/>
      <c r="L106" s="130"/>
      <c r="M106" s="109"/>
      <c r="N106" s="130"/>
      <c r="O106" s="115">
        <f t="shared" si="95"/>
        <v>0</v>
      </c>
      <c r="P106" s="343"/>
      <c r="Q106" s="343"/>
      <c r="R106" s="343"/>
    </row>
    <row r="107" spans="1:18" s="118" customFormat="1">
      <c r="A107" s="351"/>
      <c r="B107" s="345"/>
      <c r="C107" s="453"/>
      <c r="D107" s="346"/>
      <c r="E107" s="351"/>
      <c r="F107" s="348"/>
      <c r="G107" s="349"/>
      <c r="H107" s="350"/>
      <c r="I107" s="349"/>
      <c r="J107" s="350"/>
      <c r="K107" s="109"/>
      <c r="L107" s="130"/>
      <c r="M107" s="119"/>
      <c r="N107" s="130"/>
      <c r="O107" s="115">
        <f t="shared" si="95"/>
        <v>0</v>
      </c>
      <c r="P107" s="343"/>
      <c r="Q107" s="343"/>
      <c r="R107" s="343"/>
    </row>
    <row r="108" spans="1:18" s="118" customFormat="1" ht="12.75" customHeight="1">
      <c r="A108" s="351"/>
      <c r="B108" s="345"/>
      <c r="C108" s="453"/>
      <c r="D108" s="346"/>
      <c r="E108" s="351"/>
      <c r="F108" s="348"/>
      <c r="G108" s="349"/>
      <c r="H108" s="350"/>
      <c r="I108" s="349"/>
      <c r="J108" s="350"/>
      <c r="K108" s="109"/>
      <c r="L108" s="130"/>
      <c r="M108" s="109"/>
      <c r="N108" s="130"/>
      <c r="O108" s="115">
        <f t="shared" si="95"/>
        <v>0</v>
      </c>
      <c r="P108" s="343"/>
      <c r="Q108" s="343"/>
      <c r="R108" s="343"/>
    </row>
    <row r="109" spans="1:18" s="98" customFormat="1">
      <c r="A109" s="344">
        <v>1</v>
      </c>
      <c r="B109" s="370" t="s">
        <v>870</v>
      </c>
      <c r="C109" s="370" t="s">
        <v>993</v>
      </c>
      <c r="D109" s="344" t="s">
        <v>872</v>
      </c>
      <c r="E109" s="358">
        <v>11.12</v>
      </c>
      <c r="F109" s="353">
        <f>H109+J109+R109</f>
        <v>5.7479737323299993</v>
      </c>
      <c r="G109" s="358">
        <v>1.1100000000000001</v>
      </c>
      <c r="H109" s="342">
        <f>G109*$P$8/1000</f>
        <v>2.7056138999999999</v>
      </c>
      <c r="I109" s="358">
        <v>5.5E-2</v>
      </c>
      <c r="J109" s="342">
        <f>I109*$P$9/1000</f>
        <v>0.16767135000000002</v>
      </c>
      <c r="K109" s="92" t="s">
        <v>873</v>
      </c>
      <c r="L109" s="231" t="s">
        <v>741</v>
      </c>
      <c r="M109" s="92">
        <v>2.1</v>
      </c>
      <c r="N109" s="93">
        <v>0.83299999999999996</v>
      </c>
      <c r="O109" s="99">
        <f t="shared" si="95"/>
        <v>1.7493000000000001</v>
      </c>
      <c r="P109" s="342">
        <f>E109*F109</f>
        <v>63.917467903509589</v>
      </c>
      <c r="Q109" s="342">
        <f>SUM(O109:O112)</f>
        <v>2.4943</v>
      </c>
      <c r="R109" s="342">
        <f>Q109*1.02*1.05*$R$14</f>
        <v>2.8746884823299999</v>
      </c>
    </row>
    <row r="110" spans="1:18" s="98" customFormat="1">
      <c r="A110" s="344"/>
      <c r="B110" s="370"/>
      <c r="C110" s="370"/>
      <c r="D110" s="344"/>
      <c r="E110" s="358"/>
      <c r="F110" s="353"/>
      <c r="G110" s="358"/>
      <c r="H110" s="342"/>
      <c r="I110" s="358"/>
      <c r="J110" s="342"/>
      <c r="K110" s="92" t="s">
        <v>874</v>
      </c>
      <c r="L110" s="92" t="s">
        <v>78</v>
      </c>
      <c r="M110" s="92">
        <v>1.24</v>
      </c>
      <c r="N110" s="93">
        <v>0.5</v>
      </c>
      <c r="O110" s="99">
        <f t="shared" si="95"/>
        <v>0.62</v>
      </c>
      <c r="P110" s="342"/>
      <c r="Q110" s="342"/>
      <c r="R110" s="342"/>
    </row>
    <row r="111" spans="1:18" s="98" customFormat="1">
      <c r="A111" s="344"/>
      <c r="B111" s="370"/>
      <c r="C111" s="370"/>
      <c r="D111" s="344"/>
      <c r="E111" s="358"/>
      <c r="F111" s="353"/>
      <c r="G111" s="358"/>
      <c r="H111" s="342"/>
      <c r="I111" s="358"/>
      <c r="J111" s="342"/>
      <c r="K111" s="92" t="s">
        <v>703</v>
      </c>
      <c r="L111" s="92" t="s">
        <v>78</v>
      </c>
      <c r="M111" s="134">
        <v>7.3999999999999996E-2</v>
      </c>
      <c r="N111" s="93">
        <v>0.5</v>
      </c>
      <c r="O111" s="99">
        <f t="shared" si="95"/>
        <v>3.6999999999999998E-2</v>
      </c>
      <c r="P111" s="342"/>
      <c r="Q111" s="342"/>
      <c r="R111" s="342"/>
    </row>
    <row r="112" spans="1:18" s="98" customFormat="1" ht="24.75" customHeight="1">
      <c r="A112" s="344"/>
      <c r="B112" s="370"/>
      <c r="C112" s="370"/>
      <c r="D112" s="344"/>
      <c r="E112" s="358"/>
      <c r="F112" s="353"/>
      <c r="G112" s="358"/>
      <c r="H112" s="342"/>
      <c r="I112" s="358"/>
      <c r="J112" s="342"/>
      <c r="K112" s="92" t="s">
        <v>875</v>
      </c>
      <c r="L112" s="92" t="s">
        <v>78</v>
      </c>
      <c r="M112" s="134">
        <v>0.5</v>
      </c>
      <c r="N112" s="93">
        <v>0.17599999999999999</v>
      </c>
      <c r="O112" s="99">
        <f t="shared" si="95"/>
        <v>8.7999999999999995E-2</v>
      </c>
      <c r="P112" s="342"/>
      <c r="Q112" s="342"/>
      <c r="R112" s="342"/>
    </row>
    <row r="113" spans="1:22" s="83" customFormat="1" ht="17.25" customHeight="1">
      <c r="A113" s="344">
        <v>2</v>
      </c>
      <c r="B113" s="346" t="s">
        <v>469</v>
      </c>
      <c r="C113" s="346" t="s">
        <v>866</v>
      </c>
      <c r="D113" s="348" t="s">
        <v>74</v>
      </c>
      <c r="E113" s="348">
        <v>5.4</v>
      </c>
      <c r="F113" s="348">
        <f t="shared" ref="F113" si="122">H113+J113+R113</f>
        <v>99.195941817000005</v>
      </c>
      <c r="G113" s="390"/>
      <c r="H113" s="343">
        <f>G113*$P$8/1000</f>
        <v>0</v>
      </c>
      <c r="I113" s="390"/>
      <c r="J113" s="343">
        <f>I113*$P$9/1000</f>
        <v>0</v>
      </c>
      <c r="K113" s="95" t="s">
        <v>166</v>
      </c>
      <c r="L113" s="95" t="s">
        <v>74</v>
      </c>
      <c r="M113" s="95">
        <v>1</v>
      </c>
      <c r="N113" s="95">
        <v>86.07</v>
      </c>
      <c r="O113" s="115">
        <f t="shared" ref="O113:O116" si="123">M113*N113</f>
        <v>86.07</v>
      </c>
      <c r="P113" s="343">
        <f t="shared" ref="P113" si="124">E113*F113</f>
        <v>535.65808581180011</v>
      </c>
      <c r="Q113" s="343">
        <f t="shared" ref="Q113" si="125">SUM(O113:O116)</f>
        <v>86.07</v>
      </c>
      <c r="R113" s="343">
        <f t="shared" ref="R113" si="126">Q113*1.02*1.05*$R$14</f>
        <v>99.195941817000005</v>
      </c>
    </row>
    <row r="114" spans="1:22" s="83" customFormat="1" ht="17.25" customHeight="1">
      <c r="A114" s="344"/>
      <c r="B114" s="346"/>
      <c r="C114" s="346"/>
      <c r="D114" s="348"/>
      <c r="E114" s="348"/>
      <c r="F114" s="348"/>
      <c r="G114" s="390"/>
      <c r="H114" s="343"/>
      <c r="I114" s="390"/>
      <c r="J114" s="343"/>
      <c r="K114" s="95"/>
      <c r="L114" s="95"/>
      <c r="M114" s="95"/>
      <c r="N114" s="95"/>
      <c r="O114" s="115">
        <f t="shared" si="123"/>
        <v>0</v>
      </c>
      <c r="P114" s="343"/>
      <c r="Q114" s="343"/>
      <c r="R114" s="343"/>
    </row>
    <row r="115" spans="1:22" s="83" customFormat="1" ht="17.25" customHeight="1">
      <c r="A115" s="344"/>
      <c r="B115" s="346"/>
      <c r="C115" s="346"/>
      <c r="D115" s="348"/>
      <c r="E115" s="348"/>
      <c r="F115" s="348"/>
      <c r="G115" s="390"/>
      <c r="H115" s="343"/>
      <c r="I115" s="390"/>
      <c r="J115" s="343"/>
      <c r="K115" s="95"/>
      <c r="L115" s="95"/>
      <c r="M115" s="176"/>
      <c r="N115" s="95"/>
      <c r="O115" s="115">
        <f t="shared" si="123"/>
        <v>0</v>
      </c>
      <c r="P115" s="343"/>
      <c r="Q115" s="343"/>
      <c r="R115" s="343"/>
    </row>
    <row r="116" spans="1:22" s="83" customFormat="1" ht="17.25" customHeight="1">
      <c r="A116" s="344"/>
      <c r="B116" s="346"/>
      <c r="C116" s="346"/>
      <c r="D116" s="348"/>
      <c r="E116" s="348"/>
      <c r="F116" s="348"/>
      <c r="G116" s="390"/>
      <c r="H116" s="343"/>
      <c r="I116" s="390"/>
      <c r="J116" s="343"/>
      <c r="K116" s="95"/>
      <c r="L116" s="95"/>
      <c r="M116" s="95"/>
      <c r="N116" s="95"/>
      <c r="O116" s="115">
        <f t="shared" si="123"/>
        <v>0</v>
      </c>
      <c r="P116" s="343"/>
      <c r="Q116" s="343"/>
      <c r="R116" s="343"/>
    </row>
    <row r="117" spans="1:22" s="83" customFormat="1" ht="15" customHeight="1">
      <c r="A117" s="344">
        <v>3</v>
      </c>
      <c r="B117" s="346" t="s">
        <v>469</v>
      </c>
      <c r="C117" s="359" t="s">
        <v>1010</v>
      </c>
      <c r="D117" s="362" t="s">
        <v>872</v>
      </c>
      <c r="E117" s="365">
        <v>177.96</v>
      </c>
      <c r="F117" s="375">
        <f t="shared" ref="F117" si="127">H117+J117+R117</f>
        <v>31.67</v>
      </c>
      <c r="G117" s="378"/>
      <c r="H117" s="381">
        <f t="shared" ref="H117" si="128">G117*$P$8/1000</f>
        <v>0</v>
      </c>
      <c r="I117" s="450"/>
      <c r="J117" s="381">
        <f t="shared" ref="J117" si="129">I117*$P$9/1000</f>
        <v>0</v>
      </c>
      <c r="K117" s="330" t="s">
        <v>975</v>
      </c>
      <c r="L117" s="330" t="s">
        <v>718</v>
      </c>
      <c r="M117" s="330">
        <v>1</v>
      </c>
      <c r="N117" s="331">
        <v>31.67</v>
      </c>
      <c r="O117" s="332">
        <f t="shared" ref="O117:O144" si="130">M117*N117</f>
        <v>31.67</v>
      </c>
      <c r="P117" s="381">
        <f t="shared" ref="P117" si="131">E117*F117</f>
        <v>5635.9932000000008</v>
      </c>
      <c r="Q117" s="381">
        <f t="shared" ref="Q117" si="132">SUM(O117:O120)</f>
        <v>31.67</v>
      </c>
      <c r="R117" s="381">
        <f>Q117</f>
        <v>31.67</v>
      </c>
    </row>
    <row r="118" spans="1:22" s="83" customFormat="1" ht="15" customHeight="1">
      <c r="A118" s="344"/>
      <c r="B118" s="346"/>
      <c r="C118" s="360"/>
      <c r="D118" s="363"/>
      <c r="E118" s="365"/>
      <c r="F118" s="376"/>
      <c r="G118" s="379"/>
      <c r="H118" s="382"/>
      <c r="I118" s="450"/>
      <c r="J118" s="382"/>
      <c r="K118" s="330"/>
      <c r="L118" s="330"/>
      <c r="M118" s="330"/>
      <c r="N118" s="331"/>
      <c r="O118" s="332">
        <f t="shared" si="130"/>
        <v>0</v>
      </c>
      <c r="P118" s="382"/>
      <c r="Q118" s="382"/>
      <c r="R118" s="382"/>
    </row>
    <row r="119" spans="1:22" s="83" customFormat="1" ht="15" customHeight="1">
      <c r="A119" s="344"/>
      <c r="B119" s="346"/>
      <c r="C119" s="360"/>
      <c r="D119" s="363"/>
      <c r="E119" s="365"/>
      <c r="F119" s="376"/>
      <c r="G119" s="379"/>
      <c r="H119" s="382"/>
      <c r="I119" s="450"/>
      <c r="J119" s="382"/>
      <c r="K119" s="330"/>
      <c r="L119" s="330"/>
      <c r="M119" s="330"/>
      <c r="N119" s="331"/>
      <c r="O119" s="332">
        <f t="shared" si="130"/>
        <v>0</v>
      </c>
      <c r="P119" s="382"/>
      <c r="Q119" s="382"/>
      <c r="R119" s="382"/>
    </row>
    <row r="120" spans="1:22" s="83" customFormat="1" ht="14.25" customHeight="1">
      <c r="A120" s="344"/>
      <c r="B120" s="346"/>
      <c r="C120" s="361"/>
      <c r="D120" s="364"/>
      <c r="E120" s="365"/>
      <c r="F120" s="377"/>
      <c r="G120" s="380"/>
      <c r="H120" s="383"/>
      <c r="I120" s="450"/>
      <c r="J120" s="383"/>
      <c r="K120" s="330"/>
      <c r="L120" s="330"/>
      <c r="M120" s="330"/>
      <c r="N120" s="331"/>
      <c r="O120" s="332">
        <f t="shared" si="130"/>
        <v>0</v>
      </c>
      <c r="P120" s="383"/>
      <c r="Q120" s="383"/>
      <c r="R120" s="383"/>
      <c r="V120" s="147"/>
    </row>
    <row r="121" spans="1:22" s="83" customFormat="1" ht="14.25" customHeight="1">
      <c r="A121" s="344">
        <v>4</v>
      </c>
      <c r="B121" s="346" t="s">
        <v>469</v>
      </c>
      <c r="C121" s="346" t="s">
        <v>1011</v>
      </c>
      <c r="D121" s="348" t="s">
        <v>74</v>
      </c>
      <c r="E121" s="348">
        <v>6</v>
      </c>
      <c r="F121" s="348">
        <f t="shared" ref="F121" si="133">H121+J121+R121</f>
        <v>24.17</v>
      </c>
      <c r="G121" s="390"/>
      <c r="H121" s="343">
        <f>G121*$P$8/1000</f>
        <v>0</v>
      </c>
      <c r="I121" s="390"/>
      <c r="J121" s="343">
        <f>I121*$P$9/1000</f>
        <v>0</v>
      </c>
      <c r="K121" s="95" t="s">
        <v>1008</v>
      </c>
      <c r="L121" s="95" t="s">
        <v>74</v>
      </c>
      <c r="M121" s="95">
        <v>1</v>
      </c>
      <c r="N121" s="95">
        <v>24.17</v>
      </c>
      <c r="O121" s="115">
        <f t="shared" si="130"/>
        <v>24.17</v>
      </c>
      <c r="P121" s="381">
        <f t="shared" ref="P121" si="134">E121*F121</f>
        <v>145.02000000000001</v>
      </c>
      <c r="Q121" s="381">
        <f t="shared" ref="Q121" si="135">SUM(O121:O124)</f>
        <v>24.17</v>
      </c>
      <c r="R121" s="381">
        <f t="shared" ref="R121" si="136">Q121</f>
        <v>24.17</v>
      </c>
      <c r="V121" s="147"/>
    </row>
    <row r="122" spans="1:22" s="83" customFormat="1" ht="14.25" customHeight="1">
      <c r="A122" s="344"/>
      <c r="B122" s="346"/>
      <c r="C122" s="346"/>
      <c r="D122" s="348"/>
      <c r="E122" s="348"/>
      <c r="F122" s="348"/>
      <c r="G122" s="390"/>
      <c r="H122" s="343"/>
      <c r="I122" s="390"/>
      <c r="J122" s="343"/>
      <c r="K122" s="95" t="s">
        <v>94</v>
      </c>
      <c r="L122" s="95"/>
      <c r="M122" s="95"/>
      <c r="N122" s="95"/>
      <c r="O122" s="115">
        <f t="shared" si="130"/>
        <v>0</v>
      </c>
      <c r="P122" s="382"/>
      <c r="Q122" s="382"/>
      <c r="R122" s="382"/>
      <c r="V122" s="147"/>
    </row>
    <row r="123" spans="1:22" s="83" customFormat="1" ht="14.25" customHeight="1">
      <c r="A123" s="344"/>
      <c r="B123" s="346"/>
      <c r="C123" s="346"/>
      <c r="D123" s="348"/>
      <c r="E123" s="348"/>
      <c r="F123" s="348"/>
      <c r="G123" s="390"/>
      <c r="H123" s="343"/>
      <c r="I123" s="390"/>
      <c r="J123" s="343"/>
      <c r="K123" s="95"/>
      <c r="L123" s="95"/>
      <c r="M123" s="176"/>
      <c r="N123" s="95"/>
      <c r="O123" s="115">
        <f t="shared" si="130"/>
        <v>0</v>
      </c>
      <c r="P123" s="382"/>
      <c r="Q123" s="382"/>
      <c r="R123" s="382"/>
      <c r="V123" s="147"/>
    </row>
    <row r="124" spans="1:22" s="83" customFormat="1" ht="21.75" customHeight="1">
      <c r="A124" s="344"/>
      <c r="B124" s="346"/>
      <c r="C124" s="346"/>
      <c r="D124" s="348"/>
      <c r="E124" s="348"/>
      <c r="F124" s="348"/>
      <c r="G124" s="390"/>
      <c r="H124" s="343"/>
      <c r="I124" s="390"/>
      <c r="J124" s="343"/>
      <c r="K124" s="95"/>
      <c r="L124" s="95"/>
      <c r="M124" s="95"/>
      <c r="N124" s="95"/>
      <c r="O124" s="115">
        <f t="shared" si="130"/>
        <v>0</v>
      </c>
      <c r="P124" s="383"/>
      <c r="Q124" s="383"/>
      <c r="R124" s="383"/>
      <c r="V124" s="147"/>
    </row>
    <row r="125" spans="1:22" s="83" customFormat="1" ht="14.25" customHeight="1">
      <c r="A125" s="344">
        <v>5</v>
      </c>
      <c r="B125" s="346" t="s">
        <v>469</v>
      </c>
      <c r="C125" s="346" t="s">
        <v>1012</v>
      </c>
      <c r="D125" s="348" t="s">
        <v>74</v>
      </c>
      <c r="E125" s="348">
        <v>4.8</v>
      </c>
      <c r="F125" s="348">
        <f t="shared" ref="F125" si="137">H125+J125+R125</f>
        <v>15.83</v>
      </c>
      <c r="G125" s="390"/>
      <c r="H125" s="343">
        <f t="shared" ref="H125" si="138">G125*$P$8/1000</f>
        <v>0</v>
      </c>
      <c r="I125" s="390"/>
      <c r="J125" s="343">
        <f t="shared" ref="J125" si="139">I125*$P$9/1000</f>
        <v>0</v>
      </c>
      <c r="K125" s="95" t="s">
        <v>1009</v>
      </c>
      <c r="L125" s="95" t="s">
        <v>74</v>
      </c>
      <c r="M125" s="95">
        <v>1</v>
      </c>
      <c r="N125" s="95">
        <v>15.83</v>
      </c>
      <c r="O125" s="115">
        <f t="shared" si="130"/>
        <v>15.83</v>
      </c>
      <c r="P125" s="381">
        <f t="shared" ref="P125" si="140">E125*F125</f>
        <v>75.983999999999995</v>
      </c>
      <c r="Q125" s="381">
        <f t="shared" ref="Q125" si="141">SUM(O125:O128)</f>
        <v>15.83</v>
      </c>
      <c r="R125" s="381">
        <f t="shared" ref="R125" si="142">Q125</f>
        <v>15.83</v>
      </c>
      <c r="V125" s="147"/>
    </row>
    <row r="126" spans="1:22" s="83" customFormat="1" ht="14.25" customHeight="1">
      <c r="A126" s="344"/>
      <c r="B126" s="346"/>
      <c r="C126" s="346"/>
      <c r="D126" s="348"/>
      <c r="E126" s="348"/>
      <c r="F126" s="348"/>
      <c r="G126" s="390"/>
      <c r="H126" s="343"/>
      <c r="I126" s="390"/>
      <c r="J126" s="343"/>
      <c r="K126" s="95" t="s">
        <v>134</v>
      </c>
      <c r="L126" s="95"/>
      <c r="M126" s="95"/>
      <c r="N126" s="95"/>
      <c r="O126" s="115">
        <f t="shared" si="130"/>
        <v>0</v>
      </c>
      <c r="P126" s="382"/>
      <c r="Q126" s="382"/>
      <c r="R126" s="382"/>
      <c r="V126" s="147"/>
    </row>
    <row r="127" spans="1:22" s="83" customFormat="1" ht="14.25" customHeight="1">
      <c r="A127" s="344"/>
      <c r="B127" s="346"/>
      <c r="C127" s="346"/>
      <c r="D127" s="348"/>
      <c r="E127" s="348"/>
      <c r="F127" s="348"/>
      <c r="G127" s="390"/>
      <c r="H127" s="343"/>
      <c r="I127" s="390"/>
      <c r="J127" s="343"/>
      <c r="K127" s="95"/>
      <c r="L127" s="95"/>
      <c r="M127" s="176"/>
      <c r="N127" s="95"/>
      <c r="O127" s="115">
        <f t="shared" si="130"/>
        <v>0</v>
      </c>
      <c r="P127" s="382"/>
      <c r="Q127" s="382"/>
      <c r="R127" s="382"/>
      <c r="V127" s="147"/>
    </row>
    <row r="128" spans="1:22" s="83" customFormat="1" ht="22.5" customHeight="1">
      <c r="A128" s="344"/>
      <c r="B128" s="346"/>
      <c r="C128" s="346"/>
      <c r="D128" s="348"/>
      <c r="E128" s="348"/>
      <c r="F128" s="348"/>
      <c r="G128" s="390"/>
      <c r="H128" s="343"/>
      <c r="I128" s="390"/>
      <c r="J128" s="343"/>
      <c r="K128" s="95"/>
      <c r="L128" s="95"/>
      <c r="M128" s="95"/>
      <c r="N128" s="95"/>
      <c r="O128" s="115">
        <f t="shared" si="130"/>
        <v>0</v>
      </c>
      <c r="P128" s="383"/>
      <c r="Q128" s="383"/>
      <c r="R128" s="383"/>
      <c r="V128" s="147"/>
    </row>
    <row r="129" spans="1:18" s="83" customFormat="1" ht="14.25" customHeight="1">
      <c r="A129" s="344">
        <v>6</v>
      </c>
      <c r="B129" s="345" t="s">
        <v>140</v>
      </c>
      <c r="C129" s="345" t="s">
        <v>89</v>
      </c>
      <c r="D129" s="346" t="s">
        <v>102</v>
      </c>
      <c r="E129" s="347">
        <v>1.62</v>
      </c>
      <c r="F129" s="348">
        <f t="shared" ref="F129" si="143">H129+J129+R129</f>
        <v>0.84286317016900014</v>
      </c>
      <c r="G129" s="349">
        <v>0.23</v>
      </c>
      <c r="H129" s="350">
        <f t="shared" ref="H129" si="144">G129*$P$8/1000</f>
        <v>0.56062270000000003</v>
      </c>
      <c r="I129" s="349">
        <v>0.02</v>
      </c>
      <c r="J129" s="350">
        <f t="shared" ref="J129" si="145">I129*$P$9/1000</f>
        <v>6.0971400000000002E-2</v>
      </c>
      <c r="K129" s="177" t="s">
        <v>201</v>
      </c>
      <c r="L129" s="109" t="s">
        <v>75</v>
      </c>
      <c r="M129" s="109">
        <v>2E-3</v>
      </c>
      <c r="N129" s="131">
        <v>66.67</v>
      </c>
      <c r="O129" s="115">
        <f t="shared" si="130"/>
        <v>0.13334000000000001</v>
      </c>
      <c r="P129" s="343">
        <f t="shared" ref="P129" si="146">E129*F129</f>
        <v>1.3654383356737803</v>
      </c>
      <c r="Q129" s="343">
        <f t="shared" ref="Q129" si="147">SUM(O129:O132)</f>
        <v>0.19199000000000002</v>
      </c>
      <c r="R129" s="343">
        <f t="shared" ref="R129" si="148">Q129*1.02*1.05*$R$14</f>
        <v>0.22126907016900005</v>
      </c>
    </row>
    <row r="130" spans="1:18" s="83" customFormat="1" ht="14.25" customHeight="1">
      <c r="A130" s="344"/>
      <c r="B130" s="345"/>
      <c r="C130" s="345"/>
      <c r="D130" s="346"/>
      <c r="E130" s="347"/>
      <c r="F130" s="348"/>
      <c r="G130" s="349"/>
      <c r="H130" s="350"/>
      <c r="I130" s="349"/>
      <c r="J130" s="350"/>
      <c r="K130" s="177"/>
      <c r="L130" s="109"/>
      <c r="M130" s="109"/>
      <c r="N130" s="114">
        <v>0</v>
      </c>
      <c r="O130" s="115">
        <f t="shared" si="130"/>
        <v>0</v>
      </c>
      <c r="P130" s="343"/>
      <c r="Q130" s="343"/>
      <c r="R130" s="343"/>
    </row>
    <row r="131" spans="1:18" s="83" customFormat="1" ht="14.25" customHeight="1">
      <c r="A131" s="344"/>
      <c r="B131" s="345"/>
      <c r="C131" s="345"/>
      <c r="D131" s="346"/>
      <c r="E131" s="347"/>
      <c r="F131" s="348"/>
      <c r="G131" s="349"/>
      <c r="H131" s="350"/>
      <c r="I131" s="349"/>
      <c r="J131" s="350"/>
      <c r="K131" s="177" t="s">
        <v>85</v>
      </c>
      <c r="L131" s="109" t="s">
        <v>73</v>
      </c>
      <c r="M131" s="119">
        <v>2.3E-3</v>
      </c>
      <c r="N131" s="114">
        <v>25.5</v>
      </c>
      <c r="O131" s="115">
        <f t="shared" si="130"/>
        <v>5.8650000000000001E-2</v>
      </c>
      <c r="P131" s="343"/>
      <c r="Q131" s="343"/>
      <c r="R131" s="343"/>
    </row>
    <row r="132" spans="1:18" s="83" customFormat="1" ht="14.25" customHeight="1">
      <c r="A132" s="344"/>
      <c r="B132" s="345"/>
      <c r="C132" s="345"/>
      <c r="D132" s="346"/>
      <c r="E132" s="347"/>
      <c r="F132" s="348"/>
      <c r="G132" s="349"/>
      <c r="H132" s="350"/>
      <c r="I132" s="349"/>
      <c r="J132" s="350"/>
      <c r="K132" s="177"/>
      <c r="L132" s="109"/>
      <c r="M132" s="109"/>
      <c r="N132" s="114">
        <v>0</v>
      </c>
      <c r="O132" s="115">
        <f t="shared" si="130"/>
        <v>0</v>
      </c>
      <c r="P132" s="343"/>
      <c r="Q132" s="343"/>
      <c r="R132" s="343"/>
    </row>
    <row r="133" spans="1:18" s="83" customFormat="1" ht="14.25" customHeight="1">
      <c r="A133" s="344">
        <v>7</v>
      </c>
      <c r="B133" s="346" t="s">
        <v>469</v>
      </c>
      <c r="C133" s="345" t="s">
        <v>1013</v>
      </c>
      <c r="D133" s="351" t="s">
        <v>8</v>
      </c>
      <c r="E133" s="352">
        <v>5.35</v>
      </c>
      <c r="F133" s="348">
        <f t="shared" ref="F133" si="149">H133+J133+R133</f>
        <v>2.7660074400000005</v>
      </c>
      <c r="G133" s="349"/>
      <c r="H133" s="350">
        <f t="shared" ref="H133" si="150">G133*$P$8/1000</f>
        <v>0</v>
      </c>
      <c r="I133" s="349"/>
      <c r="J133" s="350">
        <f t="shared" ref="J133" si="151">I133*$P$9/1000</f>
        <v>0</v>
      </c>
      <c r="K133" s="177" t="s">
        <v>95</v>
      </c>
      <c r="L133" s="109" t="s">
        <v>8</v>
      </c>
      <c r="M133" s="109">
        <v>1</v>
      </c>
      <c r="N133" s="114">
        <v>2.4</v>
      </c>
      <c r="O133" s="115">
        <f t="shared" si="130"/>
        <v>2.4</v>
      </c>
      <c r="P133" s="343">
        <f t="shared" ref="P133" si="152">E133*F133</f>
        <v>14.798139804000002</v>
      </c>
      <c r="Q133" s="343">
        <f t="shared" ref="Q133" si="153">SUM(O133:O136)</f>
        <v>2.4</v>
      </c>
      <c r="R133" s="343">
        <f t="shared" ref="R133" si="154">Q133*1.02*1.05*$R$14</f>
        <v>2.7660074400000005</v>
      </c>
    </row>
    <row r="134" spans="1:18" s="83" customFormat="1" ht="14.25" customHeight="1">
      <c r="A134" s="344"/>
      <c r="B134" s="346"/>
      <c r="C134" s="345"/>
      <c r="D134" s="351"/>
      <c r="E134" s="352"/>
      <c r="F134" s="348"/>
      <c r="G134" s="349"/>
      <c r="H134" s="350"/>
      <c r="I134" s="349"/>
      <c r="J134" s="350"/>
      <c r="K134" s="177"/>
      <c r="L134" s="109"/>
      <c r="M134" s="109"/>
      <c r="N134" s="114">
        <v>0</v>
      </c>
      <c r="O134" s="115">
        <f t="shared" si="130"/>
        <v>0</v>
      </c>
      <c r="P134" s="343"/>
      <c r="Q134" s="343"/>
      <c r="R134" s="343"/>
    </row>
    <row r="135" spans="1:18" s="83" customFormat="1" ht="14.25" customHeight="1">
      <c r="A135" s="344"/>
      <c r="B135" s="346"/>
      <c r="C135" s="345"/>
      <c r="D135" s="351"/>
      <c r="E135" s="352"/>
      <c r="F135" s="348"/>
      <c r="G135" s="349"/>
      <c r="H135" s="350"/>
      <c r="I135" s="349"/>
      <c r="J135" s="350"/>
      <c r="K135" s="177"/>
      <c r="L135" s="109"/>
      <c r="M135" s="119"/>
      <c r="N135" s="114">
        <v>0</v>
      </c>
      <c r="O135" s="115">
        <f t="shared" si="130"/>
        <v>0</v>
      </c>
      <c r="P135" s="343"/>
      <c r="Q135" s="343"/>
      <c r="R135" s="343"/>
    </row>
    <row r="136" spans="1:18" s="83" customFormat="1" ht="14.25" customHeight="1">
      <c r="A136" s="344"/>
      <c r="B136" s="346"/>
      <c r="C136" s="345"/>
      <c r="D136" s="351"/>
      <c r="E136" s="352"/>
      <c r="F136" s="348"/>
      <c r="G136" s="349"/>
      <c r="H136" s="350"/>
      <c r="I136" s="349"/>
      <c r="J136" s="350"/>
      <c r="K136" s="177"/>
      <c r="L136" s="109"/>
      <c r="M136" s="109"/>
      <c r="N136" s="114">
        <v>0</v>
      </c>
      <c r="O136" s="115">
        <f t="shared" si="130"/>
        <v>0</v>
      </c>
      <c r="P136" s="343"/>
      <c r="Q136" s="343"/>
      <c r="R136" s="343"/>
    </row>
    <row r="137" spans="1:18" s="327" customFormat="1" ht="12.75" customHeight="1">
      <c r="A137" s="344">
        <v>8</v>
      </c>
      <c r="B137" s="449" t="s">
        <v>699</v>
      </c>
      <c r="C137" s="448" t="s">
        <v>700</v>
      </c>
      <c r="D137" s="462" t="s">
        <v>7</v>
      </c>
      <c r="E137" s="443">
        <v>32</v>
      </c>
      <c r="F137" s="443">
        <f>H137+J137+R137</f>
        <v>3.3200059500000001</v>
      </c>
      <c r="G137" s="441">
        <v>0.18</v>
      </c>
      <c r="H137" s="442">
        <f>G137*$P$8/1000</f>
        <v>0.43874819999999992</v>
      </c>
      <c r="I137" s="461"/>
      <c r="J137" s="442">
        <f>I137*$P$9/1000</f>
        <v>0</v>
      </c>
      <c r="K137" s="149" t="s">
        <v>701</v>
      </c>
      <c r="L137" s="325" t="s">
        <v>7</v>
      </c>
      <c r="M137" s="149">
        <v>1</v>
      </c>
      <c r="N137" s="324">
        <v>1.2</v>
      </c>
      <c r="O137" s="326">
        <f t="shared" ref="O137:O140" si="155">M137*N137</f>
        <v>1.2</v>
      </c>
      <c r="P137" s="440">
        <f t="shared" ref="P137" si="156">E137*F137</f>
        <v>106.2401904</v>
      </c>
      <c r="Q137" s="440">
        <f t="shared" ref="Q137" si="157">SUM(O137:O140)</f>
        <v>2.5</v>
      </c>
      <c r="R137" s="440">
        <f t="shared" ref="R137" si="158">Q137*1.02*1.05*$R$14</f>
        <v>2.8812577500000001</v>
      </c>
    </row>
    <row r="138" spans="1:18" s="327" customFormat="1" ht="12.75" customHeight="1">
      <c r="A138" s="344"/>
      <c r="B138" s="449"/>
      <c r="C138" s="449"/>
      <c r="D138" s="462"/>
      <c r="E138" s="443"/>
      <c r="F138" s="443"/>
      <c r="G138" s="441"/>
      <c r="H138" s="442"/>
      <c r="I138" s="461"/>
      <c r="J138" s="442"/>
      <c r="K138" s="149" t="s">
        <v>702</v>
      </c>
      <c r="L138" s="149" t="s">
        <v>7</v>
      </c>
      <c r="M138" s="149">
        <v>1</v>
      </c>
      <c r="N138" s="324">
        <v>0.7</v>
      </c>
      <c r="O138" s="326">
        <f t="shared" si="155"/>
        <v>0.7</v>
      </c>
      <c r="P138" s="440"/>
      <c r="Q138" s="440"/>
      <c r="R138" s="440"/>
    </row>
    <row r="139" spans="1:18" s="327" customFormat="1" ht="12.75" customHeight="1">
      <c r="A139" s="344"/>
      <c r="B139" s="449"/>
      <c r="C139" s="449"/>
      <c r="D139" s="462"/>
      <c r="E139" s="443"/>
      <c r="F139" s="443"/>
      <c r="G139" s="441"/>
      <c r="H139" s="442"/>
      <c r="I139" s="461"/>
      <c r="J139" s="442"/>
      <c r="K139" s="149" t="s">
        <v>703</v>
      </c>
      <c r="L139" s="149" t="s">
        <v>704</v>
      </c>
      <c r="M139" s="149">
        <v>1</v>
      </c>
      <c r="N139" s="324">
        <v>0.6</v>
      </c>
      <c r="O139" s="326">
        <f t="shared" si="155"/>
        <v>0.6</v>
      </c>
      <c r="P139" s="440"/>
      <c r="Q139" s="440"/>
      <c r="R139" s="440"/>
    </row>
    <row r="140" spans="1:18" s="327" customFormat="1" ht="12.75" customHeight="1">
      <c r="A140" s="344"/>
      <c r="B140" s="449"/>
      <c r="C140" s="449"/>
      <c r="D140" s="462"/>
      <c r="E140" s="443"/>
      <c r="F140" s="443"/>
      <c r="G140" s="441"/>
      <c r="H140" s="442"/>
      <c r="I140" s="461"/>
      <c r="J140" s="442"/>
      <c r="K140" s="325"/>
      <c r="L140" s="325"/>
      <c r="M140" s="325"/>
      <c r="N140" s="324"/>
      <c r="O140" s="326">
        <f t="shared" si="155"/>
        <v>0</v>
      </c>
      <c r="P140" s="440"/>
      <c r="Q140" s="440"/>
      <c r="R140" s="440"/>
    </row>
    <row r="141" spans="1:18" s="83" customFormat="1" ht="14.25" customHeight="1">
      <c r="A141" s="344">
        <v>9</v>
      </c>
      <c r="B141" s="345" t="s">
        <v>6</v>
      </c>
      <c r="C141" s="345" t="s">
        <v>825</v>
      </c>
      <c r="D141" s="351" t="s">
        <v>88</v>
      </c>
      <c r="E141" s="347">
        <v>249.8</v>
      </c>
      <c r="F141" s="348">
        <f t="shared" ref="F141" si="159">H141+J141+R141</f>
        <v>5.8777658100000005</v>
      </c>
      <c r="G141" s="349"/>
      <c r="H141" s="350">
        <f t="shared" ref="H141" si="160">G141*$P$8/1000</f>
        <v>0</v>
      </c>
      <c r="I141" s="349"/>
      <c r="J141" s="350">
        <f t="shared" ref="J141" si="161">I141*$P$9/1000</f>
        <v>0</v>
      </c>
      <c r="K141" s="109" t="s">
        <v>826</v>
      </c>
      <c r="L141" s="109" t="s">
        <v>74</v>
      </c>
      <c r="M141" s="109">
        <v>1</v>
      </c>
      <c r="N141" s="132">
        <v>5.0999999999999996</v>
      </c>
      <c r="O141" s="115">
        <f t="shared" si="130"/>
        <v>5.0999999999999996</v>
      </c>
      <c r="P141" s="343">
        <f t="shared" ref="P141" si="162">E141*F141</f>
        <v>1468.2658993380003</v>
      </c>
      <c r="Q141" s="343">
        <f t="shared" ref="Q141" si="163">SUM(O141:O144)</f>
        <v>5.0999999999999996</v>
      </c>
      <c r="R141" s="343">
        <f t="shared" ref="R141" si="164">Q141*1.02*1.05*$R$14</f>
        <v>5.8777658100000005</v>
      </c>
    </row>
    <row r="142" spans="1:18" s="83" customFormat="1" ht="14.25" customHeight="1">
      <c r="A142" s="344"/>
      <c r="B142" s="345"/>
      <c r="C142" s="345"/>
      <c r="D142" s="351"/>
      <c r="E142" s="347"/>
      <c r="F142" s="348"/>
      <c r="G142" s="349"/>
      <c r="H142" s="350"/>
      <c r="I142" s="349"/>
      <c r="J142" s="350"/>
      <c r="K142" s="109"/>
      <c r="L142" s="109"/>
      <c r="M142" s="109"/>
      <c r="N142" s="130"/>
      <c r="O142" s="115">
        <f t="shared" si="130"/>
        <v>0</v>
      </c>
      <c r="P142" s="343"/>
      <c r="Q142" s="343"/>
      <c r="R142" s="343"/>
    </row>
    <row r="143" spans="1:18" s="83" customFormat="1" ht="14.25" customHeight="1">
      <c r="A143" s="344"/>
      <c r="B143" s="345"/>
      <c r="C143" s="345"/>
      <c r="D143" s="351"/>
      <c r="E143" s="347"/>
      <c r="F143" s="348"/>
      <c r="G143" s="349"/>
      <c r="H143" s="350"/>
      <c r="I143" s="349"/>
      <c r="J143" s="350"/>
      <c r="K143" s="109"/>
      <c r="L143" s="109"/>
      <c r="M143" s="119"/>
      <c r="N143" s="130"/>
      <c r="O143" s="115">
        <f t="shared" si="130"/>
        <v>0</v>
      </c>
      <c r="P143" s="343"/>
      <c r="Q143" s="343"/>
      <c r="R143" s="343"/>
    </row>
    <row r="144" spans="1:18" s="83" customFormat="1" ht="14.25" customHeight="1">
      <c r="A144" s="344"/>
      <c r="B144" s="345"/>
      <c r="C144" s="345"/>
      <c r="D144" s="351"/>
      <c r="E144" s="347"/>
      <c r="F144" s="348"/>
      <c r="G144" s="349"/>
      <c r="H144" s="350"/>
      <c r="I144" s="349"/>
      <c r="J144" s="350"/>
      <c r="K144" s="109"/>
      <c r="L144" s="109"/>
      <c r="M144" s="109"/>
      <c r="N144" s="130"/>
      <c r="O144" s="115">
        <f t="shared" si="130"/>
        <v>0</v>
      </c>
      <c r="P144" s="343"/>
      <c r="Q144" s="343"/>
      <c r="R144" s="343"/>
    </row>
    <row r="145" spans="1:18" s="118" customFormat="1" ht="12.75" customHeight="1">
      <c r="A145" s="351"/>
      <c r="B145" s="345"/>
      <c r="C145" s="435" t="s">
        <v>90</v>
      </c>
      <c r="D145" s="346"/>
      <c r="E145" s="351"/>
      <c r="F145" s="348">
        <f t="shared" ref="F145" si="165">H145+J145+R145</f>
        <v>0</v>
      </c>
      <c r="G145" s="349"/>
      <c r="H145" s="350">
        <f t="shared" ref="H145" si="166">G145*$P$8/1000</f>
        <v>0</v>
      </c>
      <c r="I145" s="349"/>
      <c r="J145" s="350">
        <f t="shared" ref="J145" si="167">I145*$P$9/1000</f>
        <v>0</v>
      </c>
      <c r="K145" s="109"/>
      <c r="L145" s="130"/>
      <c r="M145" s="109"/>
      <c r="N145" s="130"/>
      <c r="O145" s="115">
        <f t="shared" ref="O145:O168" si="168">M145*N145</f>
        <v>0</v>
      </c>
      <c r="P145" s="343">
        <f t="shared" ref="P145" si="169">E145*F145</f>
        <v>0</v>
      </c>
      <c r="Q145" s="343">
        <f t="shared" ref="Q145" si="170">SUM(O145:O148)</f>
        <v>0</v>
      </c>
      <c r="R145" s="343">
        <f t="shared" ref="R145" si="171">Q145*1.02*1.05*$R$14</f>
        <v>0</v>
      </c>
    </row>
    <row r="146" spans="1:18" s="118" customFormat="1">
      <c r="A146" s="351"/>
      <c r="B146" s="345"/>
      <c r="C146" s="435"/>
      <c r="D146" s="346"/>
      <c r="E146" s="351"/>
      <c r="F146" s="348"/>
      <c r="G146" s="349"/>
      <c r="H146" s="350"/>
      <c r="I146" s="349"/>
      <c r="J146" s="350"/>
      <c r="K146" s="109"/>
      <c r="L146" s="130"/>
      <c r="M146" s="109"/>
      <c r="N146" s="130"/>
      <c r="O146" s="115">
        <f t="shared" si="168"/>
        <v>0</v>
      </c>
      <c r="P146" s="343"/>
      <c r="Q146" s="343"/>
      <c r="R146" s="343"/>
    </row>
    <row r="147" spans="1:18" s="118" customFormat="1">
      <c r="A147" s="351"/>
      <c r="B147" s="345"/>
      <c r="C147" s="435"/>
      <c r="D147" s="346"/>
      <c r="E147" s="351"/>
      <c r="F147" s="348"/>
      <c r="G147" s="349"/>
      <c r="H147" s="350"/>
      <c r="I147" s="349"/>
      <c r="J147" s="350"/>
      <c r="K147" s="109"/>
      <c r="L147" s="130"/>
      <c r="M147" s="119"/>
      <c r="N147" s="130"/>
      <c r="O147" s="115">
        <f t="shared" si="168"/>
        <v>0</v>
      </c>
      <c r="P147" s="343"/>
      <c r="Q147" s="343"/>
      <c r="R147" s="343"/>
    </row>
    <row r="148" spans="1:18" s="118" customFormat="1" ht="12.75" customHeight="1">
      <c r="A148" s="351"/>
      <c r="B148" s="345"/>
      <c r="C148" s="435"/>
      <c r="D148" s="346"/>
      <c r="E148" s="351"/>
      <c r="F148" s="348"/>
      <c r="G148" s="349"/>
      <c r="H148" s="350"/>
      <c r="I148" s="349"/>
      <c r="J148" s="350"/>
      <c r="K148" s="109"/>
      <c r="L148" s="130"/>
      <c r="M148" s="109"/>
      <c r="N148" s="130"/>
      <c r="O148" s="115">
        <f t="shared" si="168"/>
        <v>0</v>
      </c>
      <c r="P148" s="343"/>
      <c r="Q148" s="343"/>
      <c r="R148" s="343"/>
    </row>
    <row r="149" spans="1:18" s="49" customFormat="1" ht="12.75" customHeight="1">
      <c r="A149" s="392">
        <v>1</v>
      </c>
      <c r="B149" s="394" t="s">
        <v>532</v>
      </c>
      <c r="C149" s="395" t="s">
        <v>683</v>
      </c>
      <c r="D149" s="372" t="s">
        <v>74</v>
      </c>
      <c r="E149" s="400">
        <v>244.8</v>
      </c>
      <c r="F149" s="372">
        <f t="shared" ref="F149" si="172">H149+J149+R149</f>
        <v>0.8513614623200001</v>
      </c>
      <c r="G149" s="405">
        <v>9.8800000000000013E-2</v>
      </c>
      <c r="H149" s="373">
        <f t="shared" ref="H149" si="173">G149*$P$8/1000</f>
        <v>0.240824012</v>
      </c>
      <c r="I149" s="405">
        <v>3.6099999999999999E-3</v>
      </c>
      <c r="J149" s="373">
        <f t="shared" ref="J149" si="174">I149*$P$9/1000</f>
        <v>1.1005337699999999E-2</v>
      </c>
      <c r="K149" s="167" t="s">
        <v>85</v>
      </c>
      <c r="L149" s="167" t="s">
        <v>73</v>
      </c>
      <c r="M149" s="167">
        <v>2.0400000000000001E-2</v>
      </c>
      <c r="N149" s="191">
        <v>25.5</v>
      </c>
      <c r="O149" s="169">
        <f t="shared" si="168"/>
        <v>0.5202</v>
      </c>
      <c r="P149" s="399">
        <f t="shared" ref="P149" si="175">E149*F149</f>
        <v>208.41328597593602</v>
      </c>
      <c r="Q149" s="399">
        <f t="shared" ref="Q149" si="176">SUM(O149:O152)</f>
        <v>0.5202</v>
      </c>
      <c r="R149" s="399">
        <f t="shared" ref="R149" si="177">Q149*1.02*1.05*$R$14</f>
        <v>0.59953211262000006</v>
      </c>
    </row>
    <row r="150" spans="1:18" s="49" customFormat="1" ht="12.75" customHeight="1">
      <c r="A150" s="392"/>
      <c r="B150" s="394"/>
      <c r="C150" s="395"/>
      <c r="D150" s="372"/>
      <c r="E150" s="401"/>
      <c r="F150" s="372"/>
      <c r="G150" s="405"/>
      <c r="H150" s="373"/>
      <c r="I150" s="405"/>
      <c r="J150" s="373"/>
      <c r="K150" s="167"/>
      <c r="L150" s="167"/>
      <c r="M150" s="167"/>
      <c r="N150" s="168"/>
      <c r="O150" s="169">
        <f t="shared" si="168"/>
        <v>0</v>
      </c>
      <c r="P150" s="399"/>
      <c r="Q150" s="399"/>
      <c r="R150" s="399"/>
    </row>
    <row r="151" spans="1:18" s="49" customFormat="1" ht="12.75" customHeight="1">
      <c r="A151" s="392"/>
      <c r="B151" s="394"/>
      <c r="C151" s="395"/>
      <c r="D151" s="372"/>
      <c r="E151" s="401"/>
      <c r="F151" s="372"/>
      <c r="G151" s="405"/>
      <c r="H151" s="373"/>
      <c r="I151" s="405"/>
      <c r="J151" s="373"/>
      <c r="K151" s="167"/>
      <c r="L151" s="167"/>
      <c r="M151" s="170"/>
      <c r="N151" s="168"/>
      <c r="O151" s="169">
        <f t="shared" si="168"/>
        <v>0</v>
      </c>
      <c r="P151" s="399"/>
      <c r="Q151" s="399"/>
      <c r="R151" s="399"/>
    </row>
    <row r="152" spans="1:18" s="49" customFormat="1" ht="12.75" customHeight="1">
      <c r="A152" s="392"/>
      <c r="B152" s="394"/>
      <c r="C152" s="395"/>
      <c r="D152" s="372"/>
      <c r="E152" s="402"/>
      <c r="F152" s="372"/>
      <c r="G152" s="405"/>
      <c r="H152" s="373"/>
      <c r="I152" s="405"/>
      <c r="J152" s="373"/>
      <c r="K152" s="167"/>
      <c r="L152" s="167"/>
      <c r="M152" s="167"/>
      <c r="N152" s="168"/>
      <c r="O152" s="169">
        <f t="shared" si="168"/>
        <v>0</v>
      </c>
      <c r="P152" s="399"/>
      <c r="Q152" s="399"/>
      <c r="R152" s="399"/>
    </row>
    <row r="153" spans="1:18" s="35" customFormat="1" ht="14.25" customHeight="1">
      <c r="A153" s="392">
        <v>2</v>
      </c>
      <c r="B153" s="346" t="s">
        <v>153</v>
      </c>
      <c r="C153" s="346" t="s">
        <v>533</v>
      </c>
      <c r="D153" s="348" t="s">
        <v>74</v>
      </c>
      <c r="E153" s="406">
        <v>244.8</v>
      </c>
      <c r="F153" s="348">
        <f t="shared" ref="F153" si="178">H153+J153+R153</f>
        <v>8.3498369543000024</v>
      </c>
      <c r="G153" s="390">
        <v>0.436</v>
      </c>
      <c r="H153" s="350">
        <f t="shared" ref="H153" si="179">G153*$P$8/1000</f>
        <v>1.0627456399999999</v>
      </c>
      <c r="I153" s="371">
        <v>7.4999999999999997E-3</v>
      </c>
      <c r="J153" s="350">
        <f t="shared" ref="J153" si="180">I153*$P$9/1000</f>
        <v>2.2864275E-2</v>
      </c>
      <c r="K153" s="167" t="s">
        <v>465</v>
      </c>
      <c r="L153" s="167" t="s">
        <v>74</v>
      </c>
      <c r="M153" s="167">
        <v>1.02</v>
      </c>
      <c r="N153" s="191">
        <v>5.9</v>
      </c>
      <c r="O153" s="169">
        <f t="shared" ref="O153:O156" si="181">M153*N153</f>
        <v>6.0180000000000007</v>
      </c>
      <c r="P153" s="343">
        <f t="shared" ref="P153" si="182">E153*F153</f>
        <v>2044.0400864126407</v>
      </c>
      <c r="Q153" s="343">
        <f t="shared" ref="Q153" si="183">SUM(O153:O156)</f>
        <v>6.3030000000000008</v>
      </c>
      <c r="R153" s="343">
        <f t="shared" ref="R153" si="184">Q153*1.02*1.05*$R$14</f>
        <v>7.2642270393000015</v>
      </c>
    </row>
    <row r="154" spans="1:18" s="83" customFormat="1" ht="14.25" customHeight="1">
      <c r="A154" s="392"/>
      <c r="B154" s="346"/>
      <c r="C154" s="346"/>
      <c r="D154" s="348"/>
      <c r="E154" s="406"/>
      <c r="F154" s="348"/>
      <c r="G154" s="390"/>
      <c r="H154" s="350"/>
      <c r="I154" s="371"/>
      <c r="J154" s="350"/>
      <c r="K154" s="94" t="s">
        <v>619</v>
      </c>
      <c r="L154" s="94"/>
      <c r="M154" s="94"/>
      <c r="N154" s="95"/>
      <c r="O154" s="115">
        <f t="shared" si="181"/>
        <v>0</v>
      </c>
      <c r="P154" s="343"/>
      <c r="Q154" s="343"/>
      <c r="R154" s="343"/>
    </row>
    <row r="155" spans="1:18" s="83" customFormat="1" ht="14.25" customHeight="1">
      <c r="A155" s="392"/>
      <c r="B155" s="346"/>
      <c r="C155" s="346"/>
      <c r="D155" s="348"/>
      <c r="E155" s="406"/>
      <c r="F155" s="348"/>
      <c r="G155" s="390"/>
      <c r="H155" s="350"/>
      <c r="I155" s="371"/>
      <c r="J155" s="350"/>
      <c r="K155" s="94" t="s">
        <v>154</v>
      </c>
      <c r="L155" s="94" t="s">
        <v>78</v>
      </c>
      <c r="M155" s="94">
        <v>0.5</v>
      </c>
      <c r="N155" s="95">
        <v>0.56999999999999995</v>
      </c>
      <c r="O155" s="115">
        <f t="shared" si="181"/>
        <v>0.28499999999999998</v>
      </c>
      <c r="P155" s="343"/>
      <c r="Q155" s="343"/>
      <c r="R155" s="343"/>
    </row>
    <row r="156" spans="1:18" s="83" customFormat="1" ht="14.25" customHeight="1">
      <c r="A156" s="392"/>
      <c r="B156" s="346"/>
      <c r="C156" s="346"/>
      <c r="D156" s="348"/>
      <c r="E156" s="406"/>
      <c r="F156" s="348"/>
      <c r="G156" s="390"/>
      <c r="H156" s="350"/>
      <c r="I156" s="371"/>
      <c r="J156" s="350"/>
      <c r="K156" s="94"/>
      <c r="L156" s="94"/>
      <c r="M156" s="94"/>
      <c r="N156" s="95"/>
      <c r="O156" s="115">
        <f t="shared" si="181"/>
        <v>0</v>
      </c>
      <c r="P156" s="343"/>
      <c r="Q156" s="343"/>
      <c r="R156" s="343"/>
    </row>
    <row r="157" spans="1:18" s="98" customFormat="1" ht="12.75" customHeight="1">
      <c r="A157" s="392">
        <v>3</v>
      </c>
      <c r="B157" s="393" t="s">
        <v>982</v>
      </c>
      <c r="C157" s="393" t="s">
        <v>983</v>
      </c>
      <c r="D157" s="344" t="s">
        <v>716</v>
      </c>
      <c r="E157" s="353">
        <v>808.7</v>
      </c>
      <c r="F157" s="353">
        <f>H157+J157+R157</f>
        <v>4.7868427494050003</v>
      </c>
      <c r="G157" s="386">
        <v>0.43</v>
      </c>
      <c r="H157" s="342">
        <f t="shared" ref="H157" si="185">G157*$P$8/1000</f>
        <v>1.0481206999999999</v>
      </c>
      <c r="I157" s="384">
        <v>0.01</v>
      </c>
      <c r="J157" s="342">
        <f t="shared" ref="J157" si="186">I157*$P$9/1000</f>
        <v>3.0485700000000001E-2</v>
      </c>
      <c r="K157" s="208" t="s">
        <v>984</v>
      </c>
      <c r="L157" s="208"/>
      <c r="M157" s="208"/>
      <c r="N157" s="93"/>
      <c r="O157" s="99">
        <f t="shared" si="168"/>
        <v>0</v>
      </c>
      <c r="P157" s="342">
        <f>E157*F157</f>
        <v>3871.1197314438241</v>
      </c>
      <c r="Q157" s="342">
        <f>SUM(O157:O160)</f>
        <v>3.2175499999999997</v>
      </c>
      <c r="R157" s="342">
        <f t="shared" ref="R157" si="187">Q157*1.02*1.05*$R$14</f>
        <v>3.7082363494050004</v>
      </c>
    </row>
    <row r="158" spans="1:18" s="98" customFormat="1" ht="12.75" customHeight="1">
      <c r="A158" s="392"/>
      <c r="B158" s="393"/>
      <c r="C158" s="393"/>
      <c r="D158" s="344"/>
      <c r="E158" s="353"/>
      <c r="F158" s="353"/>
      <c r="G158" s="386"/>
      <c r="H158" s="342"/>
      <c r="I158" s="384"/>
      <c r="J158" s="342"/>
      <c r="K158" s="208" t="s">
        <v>985</v>
      </c>
      <c r="L158" s="92" t="s">
        <v>718</v>
      </c>
      <c r="M158" s="208">
        <v>1.0149999999999999</v>
      </c>
      <c r="N158" s="322">
        <v>3.17</v>
      </c>
      <c r="O158" s="99">
        <f t="shared" si="168"/>
        <v>3.2175499999999997</v>
      </c>
      <c r="P158" s="342"/>
      <c r="Q158" s="342"/>
      <c r="R158" s="342"/>
    </row>
    <row r="159" spans="1:18" s="98" customFormat="1" ht="12.75" customHeight="1">
      <c r="A159" s="392"/>
      <c r="B159" s="393"/>
      <c r="C159" s="393"/>
      <c r="D159" s="344"/>
      <c r="E159" s="353"/>
      <c r="F159" s="353"/>
      <c r="G159" s="386"/>
      <c r="H159" s="342"/>
      <c r="I159" s="384"/>
      <c r="J159" s="342"/>
      <c r="K159" s="208"/>
      <c r="L159" s="208"/>
      <c r="M159" s="208"/>
      <c r="N159" s="93"/>
      <c r="O159" s="99">
        <f t="shared" si="168"/>
        <v>0</v>
      </c>
      <c r="P159" s="342"/>
      <c r="Q159" s="342"/>
      <c r="R159" s="342"/>
    </row>
    <row r="160" spans="1:18" s="98" customFormat="1" ht="12.75" customHeight="1">
      <c r="A160" s="392"/>
      <c r="B160" s="393"/>
      <c r="C160" s="393"/>
      <c r="D160" s="344"/>
      <c r="E160" s="353"/>
      <c r="F160" s="353"/>
      <c r="G160" s="386"/>
      <c r="H160" s="342"/>
      <c r="I160" s="384"/>
      <c r="J160" s="342"/>
      <c r="K160" s="92"/>
      <c r="L160" s="92"/>
      <c r="M160" s="92"/>
      <c r="N160" s="93"/>
      <c r="O160" s="99">
        <f t="shared" si="168"/>
        <v>0</v>
      </c>
      <c r="P160" s="342"/>
      <c r="Q160" s="342"/>
      <c r="R160" s="342"/>
    </row>
    <row r="161" spans="1:18" s="83" customFormat="1" ht="12.75" customHeight="1">
      <c r="A161" s="392">
        <v>4</v>
      </c>
      <c r="B161" s="346" t="s">
        <v>328</v>
      </c>
      <c r="C161" s="345" t="s">
        <v>329</v>
      </c>
      <c r="D161" s="404" t="s">
        <v>8</v>
      </c>
      <c r="E161" s="406">
        <v>691.27</v>
      </c>
      <c r="F161" s="348">
        <f>H161+J161+R161</f>
        <v>1.3638122199</v>
      </c>
      <c r="G161" s="390">
        <v>8.1000000000000003E-2</v>
      </c>
      <c r="H161" s="444">
        <f>G161*$P$8/1000</f>
        <v>0.19743669</v>
      </c>
      <c r="I161" s="371">
        <v>7.6999999999999996E-4</v>
      </c>
      <c r="J161" s="444">
        <f>I161*$P$9/1000</f>
        <v>2.3473989E-3</v>
      </c>
      <c r="K161" s="94" t="s">
        <v>330</v>
      </c>
      <c r="L161" s="94" t="s">
        <v>8</v>
      </c>
      <c r="M161" s="94">
        <v>1.01</v>
      </c>
      <c r="N161" s="131">
        <v>1</v>
      </c>
      <c r="O161" s="174">
        <f t="shared" si="168"/>
        <v>1.01</v>
      </c>
      <c r="P161" s="343">
        <f t="shared" ref="P161" si="188">E161*F161</f>
        <v>942.76247325027293</v>
      </c>
      <c r="Q161" s="343">
        <f t="shared" ref="Q161" si="189">SUM(O161:O164)</f>
        <v>1.01</v>
      </c>
      <c r="R161" s="343">
        <f t="shared" ref="R161" si="190">Q161*1.02*1.05*$R$14</f>
        <v>1.164028131</v>
      </c>
    </row>
    <row r="162" spans="1:18" s="83" customFormat="1">
      <c r="A162" s="392"/>
      <c r="B162" s="346"/>
      <c r="C162" s="345"/>
      <c r="D162" s="404"/>
      <c r="E162" s="406"/>
      <c r="F162" s="348"/>
      <c r="G162" s="390"/>
      <c r="H162" s="444"/>
      <c r="I162" s="371"/>
      <c r="J162" s="444"/>
      <c r="K162" s="94"/>
      <c r="L162" s="94"/>
      <c r="M162" s="94"/>
      <c r="N162" s="95"/>
      <c r="O162" s="174">
        <f t="shared" si="168"/>
        <v>0</v>
      </c>
      <c r="P162" s="343"/>
      <c r="Q162" s="343"/>
      <c r="R162" s="343"/>
    </row>
    <row r="163" spans="1:18" s="83" customFormat="1">
      <c r="A163" s="392"/>
      <c r="B163" s="346"/>
      <c r="C163" s="345"/>
      <c r="D163" s="404"/>
      <c r="E163" s="406"/>
      <c r="F163" s="348"/>
      <c r="G163" s="390"/>
      <c r="H163" s="444"/>
      <c r="I163" s="371"/>
      <c r="J163" s="444"/>
      <c r="K163" s="94"/>
      <c r="L163" s="94"/>
      <c r="M163" s="97"/>
      <c r="N163" s="95"/>
      <c r="O163" s="174">
        <f t="shared" si="168"/>
        <v>0</v>
      </c>
      <c r="P163" s="343"/>
      <c r="Q163" s="343"/>
      <c r="R163" s="343"/>
    </row>
    <row r="164" spans="1:18" s="83" customFormat="1" ht="12.75" customHeight="1">
      <c r="A164" s="392"/>
      <c r="B164" s="346"/>
      <c r="C164" s="345"/>
      <c r="D164" s="404"/>
      <c r="E164" s="406"/>
      <c r="F164" s="348"/>
      <c r="G164" s="390"/>
      <c r="H164" s="444"/>
      <c r="I164" s="371"/>
      <c r="J164" s="444"/>
      <c r="K164" s="94"/>
      <c r="L164" s="94"/>
      <c r="M164" s="94"/>
      <c r="N164" s="95"/>
      <c r="O164" s="174">
        <f t="shared" si="168"/>
        <v>0</v>
      </c>
      <c r="P164" s="343"/>
      <c r="Q164" s="343"/>
      <c r="R164" s="343"/>
    </row>
    <row r="165" spans="1:18" s="83" customFormat="1" ht="12.75" customHeight="1">
      <c r="A165" s="392">
        <v>5</v>
      </c>
      <c r="B165" s="345" t="s">
        <v>6</v>
      </c>
      <c r="C165" s="345" t="s">
        <v>91</v>
      </c>
      <c r="D165" s="346" t="s">
        <v>8</v>
      </c>
      <c r="E165" s="347">
        <v>73.400000000000006</v>
      </c>
      <c r="F165" s="348">
        <f t="shared" ref="F165" si="191">H165+J165+R165</f>
        <v>0.81481969170000002</v>
      </c>
      <c r="G165" s="390"/>
      <c r="H165" s="350">
        <f t="shared" ref="H165" si="192">G165*$P$8/1000</f>
        <v>0</v>
      </c>
      <c r="I165" s="371"/>
      <c r="J165" s="350">
        <f t="shared" ref="J165" si="193">I165*$P$9/1000</f>
        <v>0</v>
      </c>
      <c r="K165" s="94" t="s">
        <v>105</v>
      </c>
      <c r="L165" s="95" t="s">
        <v>8</v>
      </c>
      <c r="M165" s="94">
        <v>1.01</v>
      </c>
      <c r="N165" s="95">
        <v>0.7</v>
      </c>
      <c r="O165" s="115">
        <f t="shared" si="168"/>
        <v>0.70699999999999996</v>
      </c>
      <c r="P165" s="343">
        <f t="shared" ref="P165" si="194">E165*F165</f>
        <v>59.807765370780004</v>
      </c>
      <c r="Q165" s="343">
        <f t="shared" ref="Q165" si="195">SUM(O165:O168)</f>
        <v>0.70699999999999996</v>
      </c>
      <c r="R165" s="343">
        <f t="shared" ref="R165" si="196">Q165*1.02*1.05*$R$14</f>
        <v>0.81481969170000002</v>
      </c>
    </row>
    <row r="166" spans="1:18" s="83" customFormat="1">
      <c r="A166" s="392"/>
      <c r="B166" s="345"/>
      <c r="C166" s="345"/>
      <c r="D166" s="346"/>
      <c r="E166" s="347"/>
      <c r="F166" s="348"/>
      <c r="G166" s="390"/>
      <c r="H166" s="350"/>
      <c r="I166" s="371"/>
      <c r="J166" s="350"/>
      <c r="K166" s="94"/>
      <c r="L166" s="95"/>
      <c r="M166" s="94"/>
      <c r="N166" s="95"/>
      <c r="O166" s="115">
        <f t="shared" si="168"/>
        <v>0</v>
      </c>
      <c r="P166" s="343"/>
      <c r="Q166" s="343"/>
      <c r="R166" s="343"/>
    </row>
    <row r="167" spans="1:18" s="83" customFormat="1">
      <c r="A167" s="392"/>
      <c r="B167" s="345"/>
      <c r="C167" s="345"/>
      <c r="D167" s="346"/>
      <c r="E167" s="347"/>
      <c r="F167" s="348"/>
      <c r="G167" s="390"/>
      <c r="H167" s="350"/>
      <c r="I167" s="371"/>
      <c r="J167" s="350"/>
      <c r="K167" s="94"/>
      <c r="L167" s="95"/>
      <c r="M167" s="97"/>
      <c r="N167" s="95"/>
      <c r="O167" s="115">
        <f t="shared" si="168"/>
        <v>0</v>
      </c>
      <c r="P167" s="343"/>
      <c r="Q167" s="343"/>
      <c r="R167" s="343"/>
    </row>
    <row r="168" spans="1:18" s="83" customFormat="1" ht="12.75" customHeight="1">
      <c r="A168" s="392"/>
      <c r="B168" s="345"/>
      <c r="C168" s="345"/>
      <c r="D168" s="346"/>
      <c r="E168" s="347"/>
      <c r="F168" s="348"/>
      <c r="G168" s="390"/>
      <c r="H168" s="350"/>
      <c r="I168" s="371"/>
      <c r="J168" s="350"/>
      <c r="K168" s="94"/>
      <c r="L168" s="95"/>
      <c r="M168" s="94"/>
      <c r="N168" s="95"/>
      <c r="O168" s="115">
        <f t="shared" si="168"/>
        <v>0</v>
      </c>
      <c r="P168" s="343"/>
      <c r="Q168" s="343"/>
      <c r="R168" s="343"/>
    </row>
    <row r="169" spans="1:18" s="118" customFormat="1" ht="12.75" customHeight="1">
      <c r="A169" s="351"/>
      <c r="B169" s="345"/>
      <c r="C169" s="435" t="s">
        <v>92</v>
      </c>
      <c r="D169" s="346"/>
      <c r="E169" s="351"/>
      <c r="F169" s="348">
        <f t="shared" ref="F169" si="197">H169+J169+R169</f>
        <v>0</v>
      </c>
      <c r="G169" s="349"/>
      <c r="H169" s="350">
        <f t="shared" ref="H169" si="198">G169*$P$8/1000</f>
        <v>0</v>
      </c>
      <c r="I169" s="349"/>
      <c r="J169" s="350">
        <f t="shared" ref="J169" si="199">I169*$P$9/1000</f>
        <v>0</v>
      </c>
      <c r="K169" s="109"/>
      <c r="L169" s="130"/>
      <c r="M169" s="109"/>
      <c r="N169" s="130"/>
      <c r="O169" s="115">
        <f t="shared" ref="O169:O176" si="200">M169*N169</f>
        <v>0</v>
      </c>
      <c r="P169" s="343">
        <f t="shared" ref="P169" si="201">E169*F169</f>
        <v>0</v>
      </c>
      <c r="Q169" s="343">
        <f t="shared" ref="Q169" si="202">SUM(O169:O172)</f>
        <v>0</v>
      </c>
      <c r="R169" s="343">
        <f t="shared" ref="R169" si="203">Q169*1.02*1.05*$R$14</f>
        <v>0</v>
      </c>
    </row>
    <row r="170" spans="1:18" s="118" customFormat="1">
      <c r="A170" s="351"/>
      <c r="B170" s="345"/>
      <c r="C170" s="435"/>
      <c r="D170" s="346"/>
      <c r="E170" s="351"/>
      <c r="F170" s="348"/>
      <c r="G170" s="349"/>
      <c r="H170" s="350"/>
      <c r="I170" s="349"/>
      <c r="J170" s="350"/>
      <c r="K170" s="109"/>
      <c r="L170" s="130"/>
      <c r="M170" s="109"/>
      <c r="N170" s="130"/>
      <c r="O170" s="115">
        <f t="shared" si="200"/>
        <v>0</v>
      </c>
      <c r="P170" s="343"/>
      <c r="Q170" s="343"/>
      <c r="R170" s="343"/>
    </row>
    <row r="171" spans="1:18" s="118" customFormat="1">
      <c r="A171" s="351"/>
      <c r="B171" s="345"/>
      <c r="C171" s="435"/>
      <c r="D171" s="346"/>
      <c r="E171" s="351"/>
      <c r="F171" s="348"/>
      <c r="G171" s="349"/>
      <c r="H171" s="350"/>
      <c r="I171" s="349"/>
      <c r="J171" s="350"/>
      <c r="K171" s="109"/>
      <c r="L171" s="130"/>
      <c r="M171" s="119"/>
      <c r="N171" s="130"/>
      <c r="O171" s="115">
        <f t="shared" si="200"/>
        <v>0</v>
      </c>
      <c r="P171" s="343"/>
      <c r="Q171" s="343"/>
      <c r="R171" s="343"/>
    </row>
    <row r="172" spans="1:18" s="118" customFormat="1" ht="12.75" customHeight="1">
      <c r="A172" s="351"/>
      <c r="B172" s="345"/>
      <c r="C172" s="435"/>
      <c r="D172" s="346"/>
      <c r="E172" s="351"/>
      <c r="F172" s="348"/>
      <c r="G172" s="349"/>
      <c r="H172" s="350"/>
      <c r="I172" s="349"/>
      <c r="J172" s="350"/>
      <c r="K172" s="109"/>
      <c r="L172" s="130"/>
      <c r="M172" s="109"/>
      <c r="N172" s="130"/>
      <c r="O172" s="115">
        <f t="shared" si="200"/>
        <v>0</v>
      </c>
      <c r="P172" s="343"/>
      <c r="Q172" s="343"/>
      <c r="R172" s="343"/>
    </row>
    <row r="173" spans="1:18" ht="12.75" customHeight="1">
      <c r="A173" s="391">
        <v>1</v>
      </c>
      <c r="B173" s="394" t="s">
        <v>994</v>
      </c>
      <c r="C173" s="394" t="s">
        <v>995</v>
      </c>
      <c r="D173" s="395" t="s">
        <v>74</v>
      </c>
      <c r="E173" s="398">
        <v>530.6</v>
      </c>
      <c r="F173" s="372">
        <f t="shared" ref="F173" si="204">H173+J173+R173</f>
        <v>1.8413656819567998</v>
      </c>
      <c r="G173" s="447">
        <f>40/100</f>
        <v>0.4</v>
      </c>
      <c r="H173" s="373">
        <f t="shared" ref="H173" si="205">G173*$P$8/1000</f>
        <v>0.97499599999999997</v>
      </c>
      <c r="I173" s="447">
        <f>6.2/100</f>
        <v>6.2E-2</v>
      </c>
      <c r="J173" s="373">
        <f t="shared" ref="J173" si="206">I173*$P$9/1000</f>
        <v>0.18901134000000003</v>
      </c>
      <c r="K173" s="124" t="s">
        <v>201</v>
      </c>
      <c r="L173" s="124" t="s">
        <v>75</v>
      </c>
      <c r="M173" s="189">
        <v>1.0999999999999999E-2</v>
      </c>
      <c r="N173" s="191">
        <v>53.332999999999998</v>
      </c>
      <c r="O173" s="169">
        <f t="shared" si="200"/>
        <v>0.58666299999999993</v>
      </c>
      <c r="P173" s="399">
        <f t="shared" ref="P173" si="207">E173*F173</f>
        <v>977.02863084627802</v>
      </c>
      <c r="Q173" s="399">
        <f t="shared" ref="Q173" si="208">SUM(O173:O176)</f>
        <v>0.58772799999999992</v>
      </c>
      <c r="R173" s="399">
        <f t="shared" ref="R173" si="209">Q173*1.02*1.05*$R$14</f>
        <v>0.67735834195679989</v>
      </c>
    </row>
    <row r="174" spans="1:18">
      <c r="A174" s="391"/>
      <c r="B174" s="394"/>
      <c r="C174" s="394"/>
      <c r="D174" s="395"/>
      <c r="E174" s="398"/>
      <c r="F174" s="372"/>
      <c r="G174" s="447"/>
      <c r="H174" s="373"/>
      <c r="I174" s="447"/>
      <c r="J174" s="373"/>
      <c r="K174" s="124"/>
      <c r="L174" s="124"/>
      <c r="M174" s="84"/>
      <c r="N174" s="124"/>
      <c r="O174" s="169">
        <f t="shared" si="200"/>
        <v>0</v>
      </c>
      <c r="P174" s="399"/>
      <c r="Q174" s="399"/>
      <c r="R174" s="399"/>
    </row>
    <row r="175" spans="1:18">
      <c r="A175" s="391"/>
      <c r="B175" s="394"/>
      <c r="C175" s="394"/>
      <c r="D175" s="395"/>
      <c r="E175" s="398"/>
      <c r="F175" s="372"/>
      <c r="G175" s="447"/>
      <c r="H175" s="373"/>
      <c r="I175" s="447"/>
      <c r="J175" s="373"/>
      <c r="K175" s="124" t="s">
        <v>87</v>
      </c>
      <c r="L175" s="124" t="s">
        <v>73</v>
      </c>
      <c r="M175" s="189">
        <v>7.1000000000000004E-3</v>
      </c>
      <c r="N175" s="124">
        <v>0.15</v>
      </c>
      <c r="O175" s="169">
        <f t="shared" si="200"/>
        <v>1.065E-3</v>
      </c>
      <c r="P175" s="399"/>
      <c r="Q175" s="399"/>
      <c r="R175" s="399"/>
    </row>
    <row r="176" spans="1:18" ht="12.75" customHeight="1">
      <c r="A176" s="391"/>
      <c r="B176" s="394"/>
      <c r="C176" s="394"/>
      <c r="D176" s="395"/>
      <c r="E176" s="398"/>
      <c r="F176" s="372"/>
      <c r="G176" s="447"/>
      <c r="H176" s="373"/>
      <c r="I176" s="447"/>
      <c r="J176" s="373"/>
      <c r="K176" s="84"/>
      <c r="L176" s="124"/>
      <c r="M176" s="84"/>
      <c r="N176" s="124"/>
      <c r="O176" s="169">
        <f t="shared" si="200"/>
        <v>0</v>
      </c>
      <c r="P176" s="399"/>
      <c r="Q176" s="399"/>
      <c r="R176" s="399"/>
    </row>
    <row r="177" spans="1:19" ht="12.75" customHeight="1">
      <c r="A177" s="391">
        <v>2</v>
      </c>
      <c r="B177" s="395" t="s">
        <v>925</v>
      </c>
      <c r="C177" s="394" t="s">
        <v>947</v>
      </c>
      <c r="D177" s="395" t="s">
        <v>74</v>
      </c>
      <c r="E177" s="397">
        <v>3330</v>
      </c>
      <c r="F177" s="372">
        <f t="shared" ref="F177" si="210">H177+J177+R177</f>
        <v>1.4854620772740001</v>
      </c>
      <c r="G177" s="396">
        <f>23.1/100</f>
        <v>0.23100000000000001</v>
      </c>
      <c r="H177" s="373">
        <f t="shared" ref="H177" si="211">G177*$P$8/1000</f>
        <v>0.56306018999999996</v>
      </c>
      <c r="I177" s="452">
        <f>0.9/100</f>
        <v>9.0000000000000011E-3</v>
      </c>
      <c r="J177" s="373">
        <f t="shared" ref="J177" si="212">I177*$P$9/1000</f>
        <v>2.7437130000000004E-2</v>
      </c>
      <c r="K177" s="84" t="s">
        <v>97</v>
      </c>
      <c r="L177" s="124" t="s">
        <v>78</v>
      </c>
      <c r="M177" s="168">
        <v>0.63</v>
      </c>
      <c r="N177" s="190">
        <v>0.75</v>
      </c>
      <c r="O177" s="169">
        <f t="shared" ref="O177:O192" si="213">M177*N177</f>
        <v>0.47250000000000003</v>
      </c>
      <c r="P177" s="399">
        <f t="shared" ref="P177" si="214">E177*F177</f>
        <v>4946.5887173224201</v>
      </c>
      <c r="Q177" s="399">
        <f t="shared" ref="Q177" si="215">SUM(O177:O180)</f>
        <v>0.77654000000000001</v>
      </c>
      <c r="R177" s="399">
        <f t="shared" ref="R177" si="216">Q177*1.02*1.05*$R$14</f>
        <v>0.89496475727400016</v>
      </c>
    </row>
    <row r="178" spans="1:19" ht="12.75" customHeight="1">
      <c r="A178" s="391"/>
      <c r="B178" s="395"/>
      <c r="C178" s="394"/>
      <c r="D178" s="395"/>
      <c r="E178" s="397"/>
      <c r="F178" s="372"/>
      <c r="G178" s="396"/>
      <c r="H178" s="373"/>
      <c r="I178" s="452"/>
      <c r="J178" s="373"/>
      <c r="K178" s="168" t="s">
        <v>205</v>
      </c>
      <c r="L178" s="168" t="s">
        <v>206</v>
      </c>
      <c r="M178" s="168">
        <v>0.03</v>
      </c>
      <c r="N178" s="168">
        <v>5.5</v>
      </c>
      <c r="O178" s="169">
        <f t="shared" si="213"/>
        <v>0.16499999999999998</v>
      </c>
      <c r="P178" s="399"/>
      <c r="Q178" s="399"/>
      <c r="R178" s="399"/>
    </row>
    <row r="179" spans="1:19" ht="12.75" customHeight="1">
      <c r="A179" s="391"/>
      <c r="B179" s="395"/>
      <c r="C179" s="394"/>
      <c r="D179" s="395"/>
      <c r="E179" s="397"/>
      <c r="F179" s="372"/>
      <c r="G179" s="396"/>
      <c r="H179" s="373"/>
      <c r="I179" s="452"/>
      <c r="J179" s="373"/>
      <c r="K179" s="84" t="s">
        <v>80</v>
      </c>
      <c r="L179" s="124" t="s">
        <v>78</v>
      </c>
      <c r="M179" s="329">
        <v>0.79</v>
      </c>
      <c r="N179" s="168">
        <v>0.17599999999999999</v>
      </c>
      <c r="O179" s="169">
        <f t="shared" si="213"/>
        <v>0.13904</v>
      </c>
      <c r="P179" s="399"/>
      <c r="Q179" s="399"/>
      <c r="R179" s="399"/>
    </row>
    <row r="180" spans="1:19" ht="12.75" customHeight="1">
      <c r="A180" s="391"/>
      <c r="B180" s="395"/>
      <c r="C180" s="394"/>
      <c r="D180" s="395"/>
      <c r="E180" s="397"/>
      <c r="F180" s="372"/>
      <c r="G180" s="396"/>
      <c r="H180" s="373"/>
      <c r="I180" s="452"/>
      <c r="J180" s="373"/>
      <c r="K180" s="84"/>
      <c r="L180" s="124"/>
      <c r="M180" s="84"/>
      <c r="N180" s="124"/>
      <c r="O180" s="169">
        <f t="shared" si="213"/>
        <v>0</v>
      </c>
      <c r="P180" s="399"/>
      <c r="Q180" s="399"/>
      <c r="R180" s="399"/>
    </row>
    <row r="181" spans="1:19" s="118" customFormat="1" ht="12.75" customHeight="1">
      <c r="A181" s="391">
        <v>3</v>
      </c>
      <c r="B181" s="345" t="s">
        <v>6</v>
      </c>
      <c r="C181" s="345" t="s">
        <v>1015</v>
      </c>
      <c r="D181" s="346" t="s">
        <v>74</v>
      </c>
      <c r="E181" s="347">
        <v>351.6</v>
      </c>
      <c r="F181" s="348">
        <f t="shared" ref="F181" si="217">H181+J181+R181</f>
        <v>4.3795117800000005</v>
      </c>
      <c r="G181" s="349"/>
      <c r="H181" s="350">
        <f t="shared" ref="H181" si="218">G181*$P$8/1000</f>
        <v>0</v>
      </c>
      <c r="I181" s="349"/>
      <c r="J181" s="350">
        <f t="shared" ref="J181" si="219">I181*$P$9/1000</f>
        <v>0</v>
      </c>
      <c r="K181" s="109" t="s">
        <v>1014</v>
      </c>
      <c r="L181" s="130" t="s">
        <v>74</v>
      </c>
      <c r="M181" s="109">
        <v>1</v>
      </c>
      <c r="N181" s="131">
        <v>3.8</v>
      </c>
      <c r="O181" s="115">
        <f t="shared" si="213"/>
        <v>3.8</v>
      </c>
      <c r="P181" s="343">
        <f t="shared" ref="P181" si="220">E181*F181</f>
        <v>1539.8363418480003</v>
      </c>
      <c r="Q181" s="343">
        <f t="shared" ref="Q181" si="221">SUM(O181:O184)</f>
        <v>3.8</v>
      </c>
      <c r="R181" s="343">
        <f t="shared" ref="R181" si="222">Q181*1.02*1.05*$R$14</f>
        <v>4.3795117800000005</v>
      </c>
    </row>
    <row r="182" spans="1:19" s="118" customFormat="1">
      <c r="A182" s="391"/>
      <c r="B182" s="345"/>
      <c r="C182" s="345"/>
      <c r="D182" s="346"/>
      <c r="E182" s="347"/>
      <c r="F182" s="348"/>
      <c r="G182" s="349"/>
      <c r="H182" s="350"/>
      <c r="I182" s="349"/>
      <c r="J182" s="350"/>
      <c r="K182" s="109"/>
      <c r="L182" s="130"/>
      <c r="M182" s="109"/>
      <c r="N182" s="114">
        <v>0</v>
      </c>
      <c r="O182" s="115">
        <f t="shared" si="213"/>
        <v>0</v>
      </c>
      <c r="P182" s="343"/>
      <c r="Q182" s="343"/>
      <c r="R182" s="343"/>
    </row>
    <row r="183" spans="1:19" s="118" customFormat="1">
      <c r="A183" s="391"/>
      <c r="B183" s="345"/>
      <c r="C183" s="345"/>
      <c r="D183" s="346"/>
      <c r="E183" s="347"/>
      <c r="F183" s="348"/>
      <c r="G183" s="349"/>
      <c r="H183" s="350"/>
      <c r="I183" s="349"/>
      <c r="J183" s="350"/>
      <c r="K183" s="109"/>
      <c r="L183" s="130"/>
      <c r="M183" s="109"/>
      <c r="N183" s="114"/>
      <c r="O183" s="115"/>
      <c r="P183" s="343"/>
      <c r="Q183" s="343"/>
      <c r="R183" s="343"/>
    </row>
    <row r="184" spans="1:19" s="118" customFormat="1" ht="12.75" customHeight="1">
      <c r="A184" s="391"/>
      <c r="B184" s="345"/>
      <c r="C184" s="345"/>
      <c r="D184" s="346"/>
      <c r="E184" s="347"/>
      <c r="F184" s="348"/>
      <c r="G184" s="349"/>
      <c r="H184" s="350"/>
      <c r="I184" s="349"/>
      <c r="J184" s="350"/>
      <c r="K184" s="109"/>
      <c r="L184" s="130"/>
      <c r="M184" s="109"/>
      <c r="N184" s="114">
        <v>0</v>
      </c>
      <c r="O184" s="115">
        <f t="shared" si="213"/>
        <v>0</v>
      </c>
      <c r="P184" s="343"/>
      <c r="Q184" s="343"/>
      <c r="R184" s="343"/>
    </row>
    <row r="185" spans="1:19" ht="12.75" customHeight="1">
      <c r="A185" s="391">
        <v>4</v>
      </c>
      <c r="B185" s="394" t="s">
        <v>996</v>
      </c>
      <c r="C185" s="394" t="s">
        <v>997</v>
      </c>
      <c r="D185" s="395" t="s">
        <v>74</v>
      </c>
      <c r="E185" s="398">
        <v>186.5</v>
      </c>
      <c r="F185" s="372">
        <f t="shared" ref="F185" si="223">H185+J185+R185</f>
        <v>1.52767511887915</v>
      </c>
      <c r="G185" s="447">
        <f>41/100</f>
        <v>0.41</v>
      </c>
      <c r="H185" s="399">
        <f t="shared" ref="H185" si="224">G185*$P$8/1000</f>
        <v>0.99937089999999984</v>
      </c>
      <c r="I185" s="436">
        <f>6.2/100</f>
        <v>6.2E-2</v>
      </c>
      <c r="J185" s="399">
        <f t="shared" ref="J185" si="225">I185*$P$9/1000</f>
        <v>0.18901134000000003</v>
      </c>
      <c r="K185" s="124" t="s">
        <v>201</v>
      </c>
      <c r="L185" s="124" t="s">
        <v>75</v>
      </c>
      <c r="M185" s="189">
        <v>5.4999999999999997E-3</v>
      </c>
      <c r="N185" s="191">
        <v>53.332999999999998</v>
      </c>
      <c r="O185" s="169">
        <f t="shared" si="213"/>
        <v>0.29333149999999997</v>
      </c>
      <c r="P185" s="399">
        <f t="shared" ref="P185" si="226">E185*F185</f>
        <v>284.91140967096146</v>
      </c>
      <c r="Q185" s="399">
        <f t="shared" ref="Q185" si="227">SUM(O185:O188)</f>
        <v>0.29439649999999995</v>
      </c>
      <c r="R185" s="399">
        <f t="shared" ref="R185" si="228">Q185*1.02*1.05*$R$14</f>
        <v>0.33929287887914999</v>
      </c>
    </row>
    <row r="186" spans="1:19">
      <c r="A186" s="391"/>
      <c r="B186" s="394"/>
      <c r="C186" s="394"/>
      <c r="D186" s="395"/>
      <c r="E186" s="398"/>
      <c r="F186" s="372"/>
      <c r="G186" s="447"/>
      <c r="H186" s="399"/>
      <c r="I186" s="437"/>
      <c r="J186" s="399"/>
      <c r="K186" s="124"/>
      <c r="L186" s="124"/>
      <c r="M186" s="84"/>
      <c r="N186" s="124"/>
      <c r="O186" s="169">
        <f t="shared" si="213"/>
        <v>0</v>
      </c>
      <c r="P186" s="399"/>
      <c r="Q186" s="399"/>
      <c r="R186" s="399"/>
    </row>
    <row r="187" spans="1:19">
      <c r="A187" s="391"/>
      <c r="B187" s="394"/>
      <c r="C187" s="394"/>
      <c r="D187" s="395"/>
      <c r="E187" s="398"/>
      <c r="F187" s="372"/>
      <c r="G187" s="447"/>
      <c r="H187" s="399"/>
      <c r="I187" s="437"/>
      <c r="J187" s="399"/>
      <c r="K187" s="124" t="s">
        <v>87</v>
      </c>
      <c r="L187" s="124" t="s">
        <v>73</v>
      </c>
      <c r="M187" s="189">
        <v>7.1000000000000004E-3</v>
      </c>
      <c r="N187" s="124">
        <v>0.15</v>
      </c>
      <c r="O187" s="169">
        <f t="shared" si="213"/>
        <v>1.065E-3</v>
      </c>
      <c r="P187" s="399"/>
      <c r="Q187" s="399"/>
      <c r="R187" s="399"/>
    </row>
    <row r="188" spans="1:19" ht="12.75" customHeight="1">
      <c r="A188" s="391"/>
      <c r="B188" s="394"/>
      <c r="C188" s="394"/>
      <c r="D188" s="395"/>
      <c r="E188" s="398"/>
      <c r="F188" s="372"/>
      <c r="G188" s="447"/>
      <c r="H188" s="399"/>
      <c r="I188" s="438"/>
      <c r="J188" s="399"/>
      <c r="K188" s="84"/>
      <c r="L188" s="124"/>
      <c r="M188" s="84"/>
      <c r="N188" s="124"/>
      <c r="O188" s="169">
        <f t="shared" si="213"/>
        <v>0</v>
      </c>
      <c r="P188" s="399"/>
      <c r="Q188" s="399"/>
      <c r="R188" s="399"/>
    </row>
    <row r="189" spans="1:19" s="35" customFormat="1" ht="12.75" customHeight="1">
      <c r="A189" s="391">
        <v>5</v>
      </c>
      <c r="B189" s="346" t="s">
        <v>926</v>
      </c>
      <c r="C189" s="345" t="s">
        <v>972</v>
      </c>
      <c r="D189" s="346" t="s">
        <v>74</v>
      </c>
      <c r="E189" s="352">
        <v>822.8</v>
      </c>
      <c r="F189" s="348">
        <f t="shared" ref="F189" si="229">H189+J189+R189</f>
        <v>1.6562543382020001</v>
      </c>
      <c r="G189" s="439">
        <f>28.9/100</f>
        <v>0.28899999999999998</v>
      </c>
      <c r="H189" s="350">
        <f t="shared" ref="H189" si="230">G189*$P$8/1000</f>
        <v>0.70443460999999996</v>
      </c>
      <c r="I189" s="390">
        <f>1/100</f>
        <v>0.01</v>
      </c>
      <c r="J189" s="350">
        <f t="shared" ref="J189" si="231">I189*$P$9/1000</f>
        <v>3.0485700000000001E-2</v>
      </c>
      <c r="K189" s="84" t="s">
        <v>97</v>
      </c>
      <c r="L189" s="124" t="s">
        <v>78</v>
      </c>
      <c r="M189" s="167">
        <v>0.63</v>
      </c>
      <c r="N189" s="190">
        <v>0.75</v>
      </c>
      <c r="O189" s="169">
        <f t="shared" si="213"/>
        <v>0.47250000000000003</v>
      </c>
      <c r="P189" s="343">
        <f t="shared" ref="P189" si="232">E189*F189</f>
        <v>1362.7660694726055</v>
      </c>
      <c r="Q189" s="343">
        <f t="shared" ref="Q189" si="233">SUM(O189:O192)</f>
        <v>0.79942000000000002</v>
      </c>
      <c r="R189" s="343">
        <f t="shared" ref="R189" si="234">Q189*1.02*1.05*$R$14</f>
        <v>0.92133402820200017</v>
      </c>
    </row>
    <row r="190" spans="1:19" s="35" customFormat="1">
      <c r="A190" s="391"/>
      <c r="B190" s="346"/>
      <c r="C190" s="345"/>
      <c r="D190" s="346"/>
      <c r="E190" s="352"/>
      <c r="F190" s="348"/>
      <c r="G190" s="439"/>
      <c r="H190" s="350"/>
      <c r="I190" s="390"/>
      <c r="J190" s="350"/>
      <c r="K190" s="168" t="s">
        <v>205</v>
      </c>
      <c r="L190" s="168" t="s">
        <v>206</v>
      </c>
      <c r="M190" s="168">
        <v>0.03</v>
      </c>
      <c r="N190" s="168">
        <v>5.5</v>
      </c>
      <c r="O190" s="169">
        <f t="shared" si="213"/>
        <v>0.16499999999999998</v>
      </c>
      <c r="P190" s="343"/>
      <c r="Q190" s="343"/>
      <c r="R190" s="343"/>
    </row>
    <row r="191" spans="1:19" s="83" customFormat="1">
      <c r="A191" s="391"/>
      <c r="B191" s="346"/>
      <c r="C191" s="345"/>
      <c r="D191" s="346"/>
      <c r="E191" s="352"/>
      <c r="F191" s="348"/>
      <c r="G191" s="439"/>
      <c r="H191" s="350"/>
      <c r="I191" s="390"/>
      <c r="J191" s="350"/>
      <c r="K191" s="109" t="s">
        <v>80</v>
      </c>
      <c r="L191" s="130" t="s">
        <v>78</v>
      </c>
      <c r="M191" s="123">
        <v>0.92</v>
      </c>
      <c r="N191" s="95">
        <v>0.17599999999999999</v>
      </c>
      <c r="O191" s="115">
        <f t="shared" si="213"/>
        <v>0.16192000000000001</v>
      </c>
      <c r="P191" s="343"/>
      <c r="Q191" s="343"/>
      <c r="R191" s="343"/>
      <c r="S191" s="157"/>
    </row>
    <row r="192" spans="1:19" s="83" customFormat="1" ht="18" customHeight="1">
      <c r="A192" s="391"/>
      <c r="B192" s="346"/>
      <c r="C192" s="345"/>
      <c r="D192" s="346"/>
      <c r="E192" s="352"/>
      <c r="F192" s="348"/>
      <c r="G192" s="439"/>
      <c r="H192" s="350"/>
      <c r="I192" s="390"/>
      <c r="J192" s="350"/>
      <c r="K192" s="109"/>
      <c r="L192" s="130"/>
      <c r="M192" s="109"/>
      <c r="N192" s="130"/>
      <c r="O192" s="115">
        <f t="shared" si="213"/>
        <v>0</v>
      </c>
      <c r="P192" s="343"/>
      <c r="Q192" s="343"/>
      <c r="R192" s="343"/>
    </row>
    <row r="193" spans="1:20" s="118" customFormat="1" ht="12.75" customHeight="1">
      <c r="A193" s="391">
        <v>6</v>
      </c>
      <c r="B193" s="345" t="s">
        <v>155</v>
      </c>
      <c r="C193" s="345" t="s">
        <v>156</v>
      </c>
      <c r="D193" s="351" t="s">
        <v>77</v>
      </c>
      <c r="E193" s="352">
        <v>373.9</v>
      </c>
      <c r="F193" s="348">
        <f t="shared" ref="F193" si="235">H193+J193+R193</f>
        <v>5.6324446281240004</v>
      </c>
      <c r="G193" s="349">
        <v>0.93</v>
      </c>
      <c r="H193" s="350">
        <f t="shared" ref="H193" si="236">G193*$P$8/1000</f>
        <v>2.2668656999999999</v>
      </c>
      <c r="I193" s="451">
        <v>5.2999999999999999E-2</v>
      </c>
      <c r="J193" s="350">
        <f t="shared" ref="J193" si="237">I193*$P$9/1000</f>
        <v>0.16157421</v>
      </c>
      <c r="K193" s="92" t="s">
        <v>740</v>
      </c>
      <c r="L193" s="92" t="s">
        <v>741</v>
      </c>
      <c r="M193" s="92">
        <v>1.05</v>
      </c>
      <c r="N193" s="93">
        <v>2.1</v>
      </c>
      <c r="O193" s="155">
        <f>M193*N193</f>
        <v>2.2050000000000001</v>
      </c>
      <c r="P193" s="343">
        <f t="shared" ref="P193" si="238">E193*F193</f>
        <v>2105.9710464555637</v>
      </c>
      <c r="Q193" s="343">
        <f t="shared" ref="Q193" si="239">SUM(O193:O196)</f>
        <v>2.7800400000000001</v>
      </c>
      <c r="R193" s="343">
        <f t="shared" ref="R193" si="240">Q193*1.02*1.05*$R$14</f>
        <v>3.2040047181240006</v>
      </c>
    </row>
    <row r="194" spans="1:20" s="118" customFormat="1">
      <c r="A194" s="391"/>
      <c r="B194" s="345"/>
      <c r="C194" s="345"/>
      <c r="D194" s="351"/>
      <c r="E194" s="352"/>
      <c r="F194" s="348"/>
      <c r="G194" s="349"/>
      <c r="H194" s="350"/>
      <c r="I194" s="451"/>
      <c r="J194" s="350"/>
      <c r="K194" s="92" t="s">
        <v>300</v>
      </c>
      <c r="L194" s="92" t="s">
        <v>78</v>
      </c>
      <c r="M194" s="92">
        <v>0.08</v>
      </c>
      <c r="N194" s="93">
        <v>1.1879999999999999</v>
      </c>
      <c r="O194" s="155">
        <f>M194*N194</f>
        <v>9.5039999999999999E-2</v>
      </c>
      <c r="P194" s="343"/>
      <c r="Q194" s="343"/>
      <c r="R194" s="343"/>
      <c r="S194" s="154"/>
      <c r="T194" s="148"/>
    </row>
    <row r="195" spans="1:20" s="118" customFormat="1">
      <c r="A195" s="391"/>
      <c r="B195" s="345"/>
      <c r="C195" s="345"/>
      <c r="D195" s="351"/>
      <c r="E195" s="352"/>
      <c r="F195" s="348"/>
      <c r="G195" s="349"/>
      <c r="H195" s="350"/>
      <c r="I195" s="451"/>
      <c r="J195" s="350"/>
      <c r="K195" s="92" t="s">
        <v>742</v>
      </c>
      <c r="L195" s="92" t="s">
        <v>8</v>
      </c>
      <c r="M195" s="134">
        <v>4</v>
      </c>
      <c r="N195" s="93">
        <v>0.12</v>
      </c>
      <c r="O195" s="155">
        <f>M195*N195</f>
        <v>0.48</v>
      </c>
      <c r="P195" s="343"/>
      <c r="Q195" s="343"/>
      <c r="R195" s="343"/>
    </row>
    <row r="196" spans="1:20" s="118" customFormat="1" ht="12.75" customHeight="1">
      <c r="A196" s="391"/>
      <c r="B196" s="345"/>
      <c r="C196" s="345"/>
      <c r="D196" s="351"/>
      <c r="E196" s="352"/>
      <c r="F196" s="348"/>
      <c r="G196" s="349"/>
      <c r="H196" s="350"/>
      <c r="I196" s="451"/>
      <c r="J196" s="350"/>
      <c r="K196" s="109"/>
      <c r="L196" s="109"/>
      <c r="M196" s="109"/>
      <c r="N196" s="130"/>
      <c r="O196" s="115">
        <f t="shared" ref="O196:O200" si="241">M196*N196</f>
        <v>0</v>
      </c>
      <c r="P196" s="343"/>
      <c r="Q196" s="343"/>
      <c r="R196" s="343"/>
    </row>
    <row r="197" spans="1:20" s="118" customFormat="1" ht="12.75" customHeight="1">
      <c r="A197" s="391">
        <v>7</v>
      </c>
      <c r="B197" s="346" t="s">
        <v>6</v>
      </c>
      <c r="C197" s="346" t="s">
        <v>211</v>
      </c>
      <c r="D197" s="347" t="s">
        <v>8</v>
      </c>
      <c r="E197" s="348">
        <v>25.2</v>
      </c>
      <c r="F197" s="348">
        <f t="shared" ref="F197" si="242">H197+J197+R197</f>
        <v>0.6684517980000001</v>
      </c>
      <c r="G197" s="390"/>
      <c r="H197" s="350">
        <f t="shared" ref="H197" si="243">G197*$P$8/1000</f>
        <v>0</v>
      </c>
      <c r="I197" s="390"/>
      <c r="J197" s="350">
        <f t="shared" ref="J197" si="244">I197*$P$9/1000</f>
        <v>0</v>
      </c>
      <c r="K197" s="94" t="s">
        <v>212</v>
      </c>
      <c r="L197" s="94" t="s">
        <v>8</v>
      </c>
      <c r="M197" s="94">
        <v>1</v>
      </c>
      <c r="N197" s="95">
        <v>0.57999999999999996</v>
      </c>
      <c r="O197" s="115">
        <f t="shared" si="241"/>
        <v>0.57999999999999996</v>
      </c>
      <c r="P197" s="343">
        <f t="shared" ref="P197" si="245">E197*F197</f>
        <v>16.844985309600002</v>
      </c>
      <c r="Q197" s="343">
        <f t="shared" ref="Q197" si="246">SUM(O197:O200)</f>
        <v>0.57999999999999996</v>
      </c>
      <c r="R197" s="343">
        <f t="shared" ref="R197" si="247">Q197*1.02*1.05*$R$14</f>
        <v>0.6684517980000001</v>
      </c>
    </row>
    <row r="198" spans="1:20" s="118" customFormat="1">
      <c r="A198" s="391"/>
      <c r="B198" s="346"/>
      <c r="C198" s="346"/>
      <c r="D198" s="347"/>
      <c r="E198" s="348"/>
      <c r="F198" s="348"/>
      <c r="G198" s="390"/>
      <c r="H198" s="350"/>
      <c r="I198" s="390"/>
      <c r="J198" s="350"/>
      <c r="K198" s="94" t="s">
        <v>111</v>
      </c>
      <c r="L198" s="94"/>
      <c r="M198" s="94"/>
      <c r="N198" s="95"/>
      <c r="O198" s="115">
        <f t="shared" si="241"/>
        <v>0</v>
      </c>
      <c r="P198" s="343"/>
      <c r="Q198" s="343"/>
      <c r="R198" s="343"/>
    </row>
    <row r="199" spans="1:20" s="118" customFormat="1">
      <c r="A199" s="391"/>
      <c r="B199" s="346"/>
      <c r="C199" s="346"/>
      <c r="D199" s="347"/>
      <c r="E199" s="348"/>
      <c r="F199" s="348"/>
      <c r="G199" s="390"/>
      <c r="H199" s="350"/>
      <c r="I199" s="390"/>
      <c r="J199" s="350"/>
      <c r="K199" s="94"/>
      <c r="L199" s="94"/>
      <c r="M199" s="97"/>
      <c r="N199" s="95"/>
      <c r="O199" s="115">
        <f t="shared" si="241"/>
        <v>0</v>
      </c>
      <c r="P199" s="343"/>
      <c r="Q199" s="343"/>
      <c r="R199" s="343"/>
    </row>
    <row r="200" spans="1:20" s="118" customFormat="1" ht="12.75" customHeight="1">
      <c r="A200" s="391"/>
      <c r="B200" s="346"/>
      <c r="C200" s="346"/>
      <c r="D200" s="347"/>
      <c r="E200" s="348"/>
      <c r="F200" s="348"/>
      <c r="G200" s="390"/>
      <c r="H200" s="350"/>
      <c r="I200" s="390"/>
      <c r="J200" s="350"/>
      <c r="K200" s="94"/>
      <c r="L200" s="94"/>
      <c r="M200" s="94"/>
      <c r="N200" s="95"/>
      <c r="O200" s="115">
        <f t="shared" si="241"/>
        <v>0</v>
      </c>
      <c r="P200" s="343"/>
      <c r="Q200" s="343"/>
      <c r="R200" s="343"/>
    </row>
    <row r="201" spans="1:20" ht="4.5" customHeight="1"/>
    <row r="202" spans="1:20">
      <c r="C202" s="1" t="s">
        <v>34</v>
      </c>
      <c r="F202" s="53"/>
      <c r="G202" s="53"/>
      <c r="H202" s="53"/>
      <c r="I202" s="53"/>
      <c r="J202" s="53"/>
      <c r="K202" s="53"/>
      <c r="L202" s="54"/>
      <c r="M202" s="53"/>
      <c r="N202" s="53"/>
      <c r="O202" s="55"/>
      <c r="P202" s="55">
        <f>SUM(P17:P200)</f>
        <v>28011.840804017156</v>
      </c>
      <c r="Q202" s="53"/>
      <c r="R202" s="56"/>
    </row>
    <row r="203" spans="1:20" ht="3" customHeight="1">
      <c r="F203" s="53"/>
      <c r="G203" s="53"/>
      <c r="H203" s="53"/>
      <c r="I203" s="53"/>
      <c r="J203" s="53"/>
      <c r="K203" s="53"/>
      <c r="L203" s="54"/>
      <c r="M203" s="53"/>
      <c r="N203" s="53"/>
      <c r="O203" s="55"/>
      <c r="P203" s="55"/>
      <c r="Q203" s="53"/>
      <c r="R203" s="56"/>
    </row>
    <row r="204" spans="1:20">
      <c r="C204" s="1" t="s">
        <v>35</v>
      </c>
      <c r="P204" s="55">
        <f>P202*0.133</f>
        <v>3725.5748269342821</v>
      </c>
      <c r="Q204" s="2"/>
      <c r="R204" s="2"/>
    </row>
    <row r="205" spans="1:20" ht="4.5" customHeight="1">
      <c r="P205" s="55"/>
      <c r="Q205" s="2"/>
      <c r="R205" s="2"/>
    </row>
    <row r="206" spans="1:20">
      <c r="C206" s="1" t="s">
        <v>34</v>
      </c>
      <c r="P206" s="55">
        <f>SUM(P202:P204)</f>
        <v>31737.415630951436</v>
      </c>
      <c r="Q206" s="2"/>
      <c r="R206" s="2"/>
    </row>
    <row r="207" spans="1:20" ht="3.75" customHeight="1">
      <c r="P207" s="55"/>
      <c r="Q207" s="2"/>
      <c r="R207" s="2"/>
    </row>
    <row r="208" spans="1:20">
      <c r="C208" s="1" t="s">
        <v>36</v>
      </c>
      <c r="P208" s="55">
        <f>P206*0.11</f>
        <v>3491.1157194046582</v>
      </c>
    </row>
    <row r="209" spans="1:19" s="35" customFormat="1" ht="3" customHeight="1">
      <c r="L209" s="57"/>
      <c r="P209" s="58"/>
    </row>
    <row r="210" spans="1:19">
      <c r="C210" s="1" t="s">
        <v>34</v>
      </c>
      <c r="P210" s="55">
        <f>SUM(P206:P209)</f>
        <v>35228.531350356097</v>
      </c>
      <c r="S210" s="37"/>
    </row>
    <row r="211" spans="1:19">
      <c r="P211" s="55"/>
    </row>
    <row r="212" spans="1:19">
      <c r="A212" s="434" t="s">
        <v>1003</v>
      </c>
      <c r="B212" s="434"/>
      <c r="C212" s="434"/>
      <c r="D212" s="434"/>
      <c r="E212" s="434"/>
      <c r="F212" s="434"/>
      <c r="G212" s="434"/>
      <c r="H212" s="434"/>
      <c r="I212" s="434"/>
      <c r="J212" s="434"/>
      <c r="K212" s="434"/>
      <c r="L212" s="434"/>
      <c r="M212" s="434"/>
      <c r="N212" s="434"/>
      <c r="O212" s="434"/>
      <c r="P212" s="434"/>
      <c r="Q212" s="434"/>
      <c r="R212" s="434"/>
    </row>
  </sheetData>
  <mergeCells count="624">
    <mergeCell ref="R181:R184"/>
    <mergeCell ref="I137:I140"/>
    <mergeCell ref="J137:J140"/>
    <mergeCell ref="P137:P140"/>
    <mergeCell ref="B149:B152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I181:I184"/>
    <mergeCell ref="A149:A152"/>
    <mergeCell ref="Q145:Q148"/>
    <mergeCell ref="Q149:Q152"/>
    <mergeCell ref="C145:C148"/>
    <mergeCell ref="G145:G148"/>
    <mergeCell ref="D137:D140"/>
    <mergeCell ref="P149:P152"/>
    <mergeCell ref="H149:H152"/>
    <mergeCell ref="A137:A140"/>
    <mergeCell ref="B137:B140"/>
    <mergeCell ref="B101:B104"/>
    <mergeCell ref="E113:E116"/>
    <mergeCell ref="F113:F116"/>
    <mergeCell ref="G113:G116"/>
    <mergeCell ref="H113:H116"/>
    <mergeCell ref="D109:D112"/>
    <mergeCell ref="B109:B112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B85:B88"/>
    <mergeCell ref="C85:C88"/>
    <mergeCell ref="D85:D88"/>
    <mergeCell ref="F85:F88"/>
    <mergeCell ref="G53:G56"/>
    <mergeCell ref="A45:A48"/>
    <mergeCell ref="B45:B48"/>
    <mergeCell ref="C45:C48"/>
    <mergeCell ref="D45:D48"/>
    <mergeCell ref="E45:E48"/>
    <mergeCell ref="G69:G72"/>
    <mergeCell ref="R33:R36"/>
    <mergeCell ref="J37:J40"/>
    <mergeCell ref="P37:P40"/>
    <mergeCell ref="Q37:Q40"/>
    <mergeCell ref="R37:R40"/>
    <mergeCell ref="I77:I80"/>
    <mergeCell ref="A69:A72"/>
    <mergeCell ref="B69:B72"/>
    <mergeCell ref="C69:C72"/>
    <mergeCell ref="R41:R44"/>
    <mergeCell ref="H41:H44"/>
    <mergeCell ref="B41:B44"/>
    <mergeCell ref="C41:C44"/>
    <mergeCell ref="D41:D44"/>
    <mergeCell ref="E41:E44"/>
    <mergeCell ref="F41:F44"/>
    <mergeCell ref="G41:G44"/>
    <mergeCell ref="I41:I44"/>
    <mergeCell ref="J41:J44"/>
    <mergeCell ref="F33:F36"/>
    <mergeCell ref="G33:G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H33:H36"/>
    <mergeCell ref="I33:I36"/>
    <mergeCell ref="Q33:Q36"/>
    <mergeCell ref="P41:P44"/>
    <mergeCell ref="Q41:Q44"/>
    <mergeCell ref="A193:A196"/>
    <mergeCell ref="J189:J192"/>
    <mergeCell ref="B49:B52"/>
    <mergeCell ref="A145:A148"/>
    <mergeCell ref="C105:C108"/>
    <mergeCell ref="D105:D108"/>
    <mergeCell ref="I109:I112"/>
    <mergeCell ref="J109:J112"/>
    <mergeCell ref="A73:A76"/>
    <mergeCell ref="C101:C104"/>
    <mergeCell ref="A165:A168"/>
    <mergeCell ref="A89:A92"/>
    <mergeCell ref="B189:B192"/>
    <mergeCell ref="I149:I152"/>
    <mergeCell ref="C149:C152"/>
    <mergeCell ref="C157:C160"/>
    <mergeCell ref="D157:D160"/>
    <mergeCell ref="E157:E160"/>
    <mergeCell ref="A121:A124"/>
    <mergeCell ref="B121:B124"/>
    <mergeCell ref="C121:C124"/>
    <mergeCell ref="D121:D124"/>
    <mergeCell ref="A113:A116"/>
    <mergeCell ref="A101:A104"/>
    <mergeCell ref="A141:A144"/>
    <mergeCell ref="A97:A100"/>
    <mergeCell ref="Q169:Q172"/>
    <mergeCell ref="C193:C196"/>
    <mergeCell ref="I177:I180"/>
    <mergeCell ref="G193:G196"/>
    <mergeCell ref="E189:E192"/>
    <mergeCell ref="C165:C168"/>
    <mergeCell ref="E193:E196"/>
    <mergeCell ref="F177:F180"/>
    <mergeCell ref="C173:C176"/>
    <mergeCell ref="B113:B116"/>
    <mergeCell ref="C113:C116"/>
    <mergeCell ref="D113:D116"/>
    <mergeCell ref="I97:I100"/>
    <mergeCell ref="I145:I148"/>
    <mergeCell ref="F109:F112"/>
    <mergeCell ref="J101:J104"/>
    <mergeCell ref="D101:D104"/>
    <mergeCell ref="D141:D144"/>
    <mergeCell ref="A109:A112"/>
    <mergeCell ref="B105:B108"/>
    <mergeCell ref="Q197:Q200"/>
    <mergeCell ref="P197:P200"/>
    <mergeCell ref="I197:I200"/>
    <mergeCell ref="P177:P180"/>
    <mergeCell ref="J185:J188"/>
    <mergeCell ref="P189:P192"/>
    <mergeCell ref="I193:I196"/>
    <mergeCell ref="G173:G176"/>
    <mergeCell ref="I165:I168"/>
    <mergeCell ref="G185:G188"/>
    <mergeCell ref="Q165:Q168"/>
    <mergeCell ref="J181:J184"/>
    <mergeCell ref="P181:P184"/>
    <mergeCell ref="Q181:Q184"/>
    <mergeCell ref="J193:J196"/>
    <mergeCell ref="P193:P196"/>
    <mergeCell ref="I189:I192"/>
    <mergeCell ref="Q189:Q192"/>
    <mergeCell ref="Q185:Q188"/>
    <mergeCell ref="P185:P188"/>
    <mergeCell ref="Q173:Q176"/>
    <mergeCell ref="P173:P176"/>
    <mergeCell ref="Q177:Q180"/>
    <mergeCell ref="C109:C112"/>
    <mergeCell ref="R193:R196"/>
    <mergeCell ref="I173:I176"/>
    <mergeCell ref="G161:G164"/>
    <mergeCell ref="R177:R180"/>
    <mergeCell ref="R173:R176"/>
    <mergeCell ref="R169:R172"/>
    <mergeCell ref="R185:R188"/>
    <mergeCell ref="R189:R192"/>
    <mergeCell ref="H161:H164"/>
    <mergeCell ref="C137:C140"/>
    <mergeCell ref="G121:G124"/>
    <mergeCell ref="H121:H124"/>
    <mergeCell ref="I121:I124"/>
    <mergeCell ref="P121:P124"/>
    <mergeCell ref="Q121:Q124"/>
    <mergeCell ref="H117:H120"/>
    <mergeCell ref="I117:I120"/>
    <mergeCell ref="Q137:Q140"/>
    <mergeCell ref="R161:R164"/>
    <mergeCell ref="I161:I164"/>
    <mergeCell ref="P145:P148"/>
    <mergeCell ref="F193:F196"/>
    <mergeCell ref="Q193:Q196"/>
    <mergeCell ref="A153:A156"/>
    <mergeCell ref="C89:C92"/>
    <mergeCell ref="B53:B56"/>
    <mergeCell ref="C53:C56"/>
    <mergeCell ref="D49:D52"/>
    <mergeCell ref="A85:A88"/>
    <mergeCell ref="A57:A60"/>
    <mergeCell ref="C81:C84"/>
    <mergeCell ref="A81:A84"/>
    <mergeCell ref="B81:B84"/>
    <mergeCell ref="D69:D72"/>
    <mergeCell ref="C57:C60"/>
    <mergeCell ref="D53:D56"/>
    <mergeCell ref="B57:B60"/>
    <mergeCell ref="A49:A52"/>
    <mergeCell ref="A53:A56"/>
    <mergeCell ref="D81:D84"/>
    <mergeCell ref="A77:A80"/>
    <mergeCell ref="B77:B80"/>
    <mergeCell ref="B61:B64"/>
    <mergeCell ref="C61:C64"/>
    <mergeCell ref="B141:B144"/>
    <mergeCell ref="C141:C144"/>
    <mergeCell ref="C97:C100"/>
    <mergeCell ref="R73:R76"/>
    <mergeCell ref="B73:B76"/>
    <mergeCell ref="C73:C76"/>
    <mergeCell ref="A61:A64"/>
    <mergeCell ref="G77:G80"/>
    <mergeCell ref="G61:G64"/>
    <mergeCell ref="D61:D64"/>
    <mergeCell ref="E69:E72"/>
    <mergeCell ref="F69:F72"/>
    <mergeCell ref="P73:P76"/>
    <mergeCell ref="H65:H68"/>
    <mergeCell ref="R77:R80"/>
    <mergeCell ref="H77:H80"/>
    <mergeCell ref="J77:J80"/>
    <mergeCell ref="P77:P80"/>
    <mergeCell ref="F77:F80"/>
    <mergeCell ref="F61:F64"/>
    <mergeCell ref="F65:F68"/>
    <mergeCell ref="H61:H64"/>
    <mergeCell ref="I61:I64"/>
    <mergeCell ref="R81:R84"/>
    <mergeCell ref="R85:R88"/>
    <mergeCell ref="R105:R108"/>
    <mergeCell ref="P105:P108"/>
    <mergeCell ref="G109:G112"/>
    <mergeCell ref="J145:J148"/>
    <mergeCell ref="G101:G104"/>
    <mergeCell ref="R97:R100"/>
    <mergeCell ref="J113:J116"/>
    <mergeCell ref="J85:J88"/>
    <mergeCell ref="R121:R124"/>
    <mergeCell ref="J125:J128"/>
    <mergeCell ref="P125:P128"/>
    <mergeCell ref="Q125:Q128"/>
    <mergeCell ref="R125:R128"/>
    <mergeCell ref="J121:J124"/>
    <mergeCell ref="G133:G136"/>
    <mergeCell ref="H133:H136"/>
    <mergeCell ref="I133:I136"/>
    <mergeCell ref="J133:J136"/>
    <mergeCell ref="P133:P136"/>
    <mergeCell ref="I113:I116"/>
    <mergeCell ref="I101:I104"/>
    <mergeCell ref="I125:I128"/>
    <mergeCell ref="R141:R144"/>
    <mergeCell ref="P165:P168"/>
    <mergeCell ref="R153:R156"/>
    <mergeCell ref="Q109:Q112"/>
    <mergeCell ref="E161:E164"/>
    <mergeCell ref="H89:H92"/>
    <mergeCell ref="I89:I92"/>
    <mergeCell ref="Q89:Q92"/>
    <mergeCell ref="F101:F104"/>
    <mergeCell ref="R165:R168"/>
    <mergeCell ref="E137:E140"/>
    <mergeCell ref="F137:F140"/>
    <mergeCell ref="Q133:Q136"/>
    <mergeCell ref="R133:R136"/>
    <mergeCell ref="R149:R152"/>
    <mergeCell ref="J161:J164"/>
    <mergeCell ref="E145:E148"/>
    <mergeCell ref="R109:R112"/>
    <mergeCell ref="Q105:Q108"/>
    <mergeCell ref="R145:R148"/>
    <mergeCell ref="H97:H100"/>
    <mergeCell ref="G105:G108"/>
    <mergeCell ref="H105:H108"/>
    <mergeCell ref="E121:E124"/>
    <mergeCell ref="P101:P104"/>
    <mergeCell ref="R137:R140"/>
    <mergeCell ref="P113:P116"/>
    <mergeCell ref="Q113:Q116"/>
    <mergeCell ref="R113:R116"/>
    <mergeCell ref="G137:G140"/>
    <mergeCell ref="H137:H140"/>
    <mergeCell ref="E105:E108"/>
    <mergeCell ref="F105:F108"/>
    <mergeCell ref="R101:R104"/>
    <mergeCell ref="R117:R120"/>
    <mergeCell ref="Q101:Q104"/>
    <mergeCell ref="F121:F124"/>
    <mergeCell ref="A212:R212"/>
    <mergeCell ref="C197:C200"/>
    <mergeCell ref="R197:R200"/>
    <mergeCell ref="G197:G200"/>
    <mergeCell ref="H197:H200"/>
    <mergeCell ref="D197:D200"/>
    <mergeCell ref="E197:E200"/>
    <mergeCell ref="F197:F200"/>
    <mergeCell ref="F145:F148"/>
    <mergeCell ref="D189:D192"/>
    <mergeCell ref="H189:H192"/>
    <mergeCell ref="H193:H196"/>
    <mergeCell ref="H177:H180"/>
    <mergeCell ref="H165:H168"/>
    <mergeCell ref="H173:H176"/>
    <mergeCell ref="F149:F152"/>
    <mergeCell ref="E173:E176"/>
    <mergeCell ref="C169:C172"/>
    <mergeCell ref="I185:I188"/>
    <mergeCell ref="J197:J200"/>
    <mergeCell ref="F189:F192"/>
    <mergeCell ref="G189:G192"/>
    <mergeCell ref="C189:C192"/>
    <mergeCell ref="A197:A200"/>
    <mergeCell ref="Q17:Q20"/>
    <mergeCell ref="H17:H20"/>
    <mergeCell ref="I17:I20"/>
    <mergeCell ref="J17:J20"/>
    <mergeCell ref="P17:P20"/>
    <mergeCell ref="D177:D180"/>
    <mergeCell ref="F185:F188"/>
    <mergeCell ref="D73:D76"/>
    <mergeCell ref="H145:H148"/>
    <mergeCell ref="H29:H32"/>
    <mergeCell ref="D173:D176"/>
    <mergeCell ref="D185:D188"/>
    <mergeCell ref="H169:H172"/>
    <mergeCell ref="F161:F164"/>
    <mergeCell ref="D145:D148"/>
    <mergeCell ref="Q21:Q24"/>
    <mergeCell ref="I25:I28"/>
    <mergeCell ref="D77:D80"/>
    <mergeCell ref="E77:E80"/>
    <mergeCell ref="F57:F60"/>
    <mergeCell ref="H25:H28"/>
    <mergeCell ref="G73:G76"/>
    <mergeCell ref="F81:F84"/>
    <mergeCell ref="F97:F100"/>
    <mergeCell ref="A3:B3"/>
    <mergeCell ref="D3:R3"/>
    <mergeCell ref="D4:R4"/>
    <mergeCell ref="A6:R6"/>
    <mergeCell ref="J8:K8"/>
    <mergeCell ref="L8:O8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A9:E9"/>
    <mergeCell ref="F9:G9"/>
    <mergeCell ref="D5:R5"/>
    <mergeCell ref="L9:O9"/>
    <mergeCell ref="A10:E10"/>
    <mergeCell ref="F10:G10"/>
    <mergeCell ref="K10:O10"/>
    <mergeCell ref="R17:R20"/>
    <mergeCell ref="H101:H104"/>
    <mergeCell ref="P25:P28"/>
    <mergeCell ref="G49:G52"/>
    <mergeCell ref="R21:R24"/>
    <mergeCell ref="P97:P100"/>
    <mergeCell ref="Q97:Q100"/>
    <mergeCell ref="Q77:Q80"/>
    <mergeCell ref="Q61:Q64"/>
    <mergeCell ref="R89:R92"/>
    <mergeCell ref="J81:J84"/>
    <mergeCell ref="J97:J100"/>
    <mergeCell ref="R25:R28"/>
    <mergeCell ref="J89:J92"/>
    <mergeCell ref="Q73:Q76"/>
    <mergeCell ref="H21:H24"/>
    <mergeCell ref="I21:I24"/>
    <mergeCell ref="J21:J24"/>
    <mergeCell ref="P21:P24"/>
    <mergeCell ref="G57:G60"/>
    <mergeCell ref="G21:G24"/>
    <mergeCell ref="G29:G32"/>
    <mergeCell ref="P33:P36"/>
    <mergeCell ref="C21:C24"/>
    <mergeCell ref="D21:D24"/>
    <mergeCell ref="P81:P84"/>
    <mergeCell ref="I81:I84"/>
    <mergeCell ref="D57:D60"/>
    <mergeCell ref="A17:A20"/>
    <mergeCell ref="B17:B20"/>
    <mergeCell ref="C17:C20"/>
    <mergeCell ref="D17:D20"/>
    <mergeCell ref="E17:E20"/>
    <mergeCell ref="F17:F20"/>
    <mergeCell ref="A21:A24"/>
    <mergeCell ref="B21:B24"/>
    <mergeCell ref="E21:E24"/>
    <mergeCell ref="F21:F24"/>
    <mergeCell ref="G17:G20"/>
    <mergeCell ref="H73:H76"/>
    <mergeCell ref="A25:A28"/>
    <mergeCell ref="B25:B28"/>
    <mergeCell ref="C25:C28"/>
    <mergeCell ref="D25:D28"/>
    <mergeCell ref="E25:E28"/>
    <mergeCell ref="F25:F28"/>
    <mergeCell ref="G25:G28"/>
    <mergeCell ref="C29:C32"/>
    <mergeCell ref="A29:A32"/>
    <mergeCell ref="D29:D32"/>
    <mergeCell ref="B29:B32"/>
    <mergeCell ref="E81:E84"/>
    <mergeCell ref="C77:C80"/>
    <mergeCell ref="E57:E60"/>
    <mergeCell ref="B97:B100"/>
    <mergeCell ref="E85:E88"/>
    <mergeCell ref="A93:A96"/>
    <mergeCell ref="B93:B96"/>
    <mergeCell ref="A65:A68"/>
    <mergeCell ref="A41:A44"/>
    <mergeCell ref="D97:D100"/>
    <mergeCell ref="A33:A36"/>
    <mergeCell ref="B33:B36"/>
    <mergeCell ref="C33:C36"/>
    <mergeCell ref="D33:D36"/>
    <mergeCell ref="E33:E36"/>
    <mergeCell ref="E73:E76"/>
    <mergeCell ref="E65:E68"/>
    <mergeCell ref="C93:C96"/>
    <mergeCell ref="D93:D96"/>
    <mergeCell ref="E93:E96"/>
    <mergeCell ref="B185:B188"/>
    <mergeCell ref="E185:E188"/>
    <mergeCell ref="H185:H188"/>
    <mergeCell ref="B173:B176"/>
    <mergeCell ref="B197:B200"/>
    <mergeCell ref="B89:B92"/>
    <mergeCell ref="G97:G100"/>
    <mergeCell ref="E149:E152"/>
    <mergeCell ref="G89:G92"/>
    <mergeCell ref="C161:C164"/>
    <mergeCell ref="D161:D164"/>
    <mergeCell ref="B145:B148"/>
    <mergeCell ref="C177:C180"/>
    <mergeCell ref="B165:B168"/>
    <mergeCell ref="E109:E112"/>
    <mergeCell ref="G149:G152"/>
    <mergeCell ref="F165:F168"/>
    <mergeCell ref="F173:F176"/>
    <mergeCell ref="E97:E100"/>
    <mergeCell ref="E101:E104"/>
    <mergeCell ref="D153:D156"/>
    <mergeCell ref="E153:E156"/>
    <mergeCell ref="F153:F156"/>
    <mergeCell ref="G153:G156"/>
    <mergeCell ref="A177:A180"/>
    <mergeCell ref="B177:B180"/>
    <mergeCell ref="A169:A172"/>
    <mergeCell ref="B169:B172"/>
    <mergeCell ref="I169:I172"/>
    <mergeCell ref="E165:E168"/>
    <mergeCell ref="J165:J168"/>
    <mergeCell ref="J169:J172"/>
    <mergeCell ref="G165:G168"/>
    <mergeCell ref="D169:D172"/>
    <mergeCell ref="G177:G180"/>
    <mergeCell ref="E177:E180"/>
    <mergeCell ref="E169:E172"/>
    <mergeCell ref="J177:J180"/>
    <mergeCell ref="F169:F172"/>
    <mergeCell ref="G169:G172"/>
    <mergeCell ref="P153:P156"/>
    <mergeCell ref="Q153:Q156"/>
    <mergeCell ref="J73:J76"/>
    <mergeCell ref="G81:G84"/>
    <mergeCell ref="I65:I68"/>
    <mergeCell ref="J65:J68"/>
    <mergeCell ref="P65:P68"/>
    <mergeCell ref="D193:D196"/>
    <mergeCell ref="A189:A192"/>
    <mergeCell ref="A173:A176"/>
    <mergeCell ref="D165:D168"/>
    <mergeCell ref="B193:B196"/>
    <mergeCell ref="A185:A188"/>
    <mergeCell ref="A157:A160"/>
    <mergeCell ref="B157:B160"/>
    <mergeCell ref="H153:H156"/>
    <mergeCell ref="C185:C188"/>
    <mergeCell ref="A161:A164"/>
    <mergeCell ref="J173:J176"/>
    <mergeCell ref="P169:P172"/>
    <mergeCell ref="F157:F160"/>
    <mergeCell ref="G157:G160"/>
    <mergeCell ref="H157:H160"/>
    <mergeCell ref="I157:I160"/>
    <mergeCell ref="J157:J160"/>
    <mergeCell ref="P157:P160"/>
    <mergeCell ref="Q157:Q160"/>
    <mergeCell ref="P161:P164"/>
    <mergeCell ref="I49:I52"/>
    <mergeCell ref="J49:J52"/>
    <mergeCell ref="E29:E32"/>
    <mergeCell ref="Q53:Q56"/>
    <mergeCell ref="R53:R56"/>
    <mergeCell ref="F53:F56"/>
    <mergeCell ref="P29:P32"/>
    <mergeCell ref="F29:F32"/>
    <mergeCell ref="F45:F48"/>
    <mergeCell ref="G45:G48"/>
    <mergeCell ref="H45:H48"/>
    <mergeCell ref="I45:I48"/>
    <mergeCell ref="J45:J48"/>
    <mergeCell ref="P45:P48"/>
    <mergeCell ref="Q45:Q48"/>
    <mergeCell ref="R45:R48"/>
    <mergeCell ref="R29:R32"/>
    <mergeCell ref="I29:I32"/>
    <mergeCell ref="J29:J32"/>
    <mergeCell ref="J33:J36"/>
    <mergeCell ref="R49:R52"/>
    <mergeCell ref="H49:H52"/>
    <mergeCell ref="P49:P52"/>
    <mergeCell ref="Q49:Q52"/>
    <mergeCell ref="H53:H56"/>
    <mergeCell ref="I53:I56"/>
    <mergeCell ref="J53:J56"/>
    <mergeCell ref="R57:R60"/>
    <mergeCell ref="I69:I72"/>
    <mergeCell ref="J61:J64"/>
    <mergeCell ref="P57:P60"/>
    <mergeCell ref="Q57:Q60"/>
    <mergeCell ref="R61:R64"/>
    <mergeCell ref="Q65:Q68"/>
    <mergeCell ref="R65:R68"/>
    <mergeCell ref="R69:R72"/>
    <mergeCell ref="H69:H72"/>
    <mergeCell ref="J69:J72"/>
    <mergeCell ref="P53:P56"/>
    <mergeCell ref="I153:I156"/>
    <mergeCell ref="J153:J156"/>
    <mergeCell ref="D149:D152"/>
    <mergeCell ref="J149:J152"/>
    <mergeCell ref="H109:H112"/>
    <mergeCell ref="J105:J108"/>
    <mergeCell ref="E89:E92"/>
    <mergeCell ref="F89:F92"/>
    <mergeCell ref="R93:R96"/>
    <mergeCell ref="E141:E144"/>
    <mergeCell ref="F141:F144"/>
    <mergeCell ref="G141:G144"/>
    <mergeCell ref="H141:H144"/>
    <mergeCell ref="I141:I144"/>
    <mergeCell ref="J141:J144"/>
    <mergeCell ref="P141:P144"/>
    <mergeCell ref="Q141:Q144"/>
    <mergeCell ref="F117:F120"/>
    <mergeCell ref="G117:G120"/>
    <mergeCell ref="J117:J120"/>
    <mergeCell ref="P109:P112"/>
    <mergeCell ref="I105:I108"/>
    <mergeCell ref="P117:P120"/>
    <mergeCell ref="Q117:Q120"/>
    <mergeCell ref="A117:A120"/>
    <mergeCell ref="B117:B120"/>
    <mergeCell ref="C117:C120"/>
    <mergeCell ref="D117:D120"/>
    <mergeCell ref="E117:E120"/>
    <mergeCell ref="Q25:Q28"/>
    <mergeCell ref="Q29:Q32"/>
    <mergeCell ref="J25:J28"/>
    <mergeCell ref="E49:E52"/>
    <mergeCell ref="F49:F52"/>
    <mergeCell ref="C49:C52"/>
    <mergeCell ref="P69:P72"/>
    <mergeCell ref="I57:I60"/>
    <mergeCell ref="A105:A108"/>
    <mergeCell ref="B65:B68"/>
    <mergeCell ref="C65:C68"/>
    <mergeCell ref="D65:D68"/>
    <mergeCell ref="G93:G96"/>
    <mergeCell ref="H93:H96"/>
    <mergeCell ref="I93:I96"/>
    <mergeCell ref="J93:J96"/>
    <mergeCell ref="P93:P96"/>
    <mergeCell ref="Q93:Q96"/>
    <mergeCell ref="F73:F76"/>
    <mergeCell ref="F93:F96"/>
    <mergeCell ref="H57:H60"/>
    <mergeCell ref="E53:E56"/>
    <mergeCell ref="P61:P64"/>
    <mergeCell ref="J57:J60"/>
    <mergeCell ref="Q69:Q72"/>
    <mergeCell ref="E61:E64"/>
    <mergeCell ref="D89:D92"/>
    <mergeCell ref="G85:G88"/>
    <mergeCell ref="G65:G68"/>
    <mergeCell ref="P89:P92"/>
    <mergeCell ref="I85:I88"/>
    <mergeCell ref="H81:H84"/>
    <mergeCell ref="I73:I76"/>
    <mergeCell ref="Q81:Q84"/>
    <mergeCell ref="P85:P88"/>
    <mergeCell ref="Q85:Q88"/>
    <mergeCell ref="H85:H88"/>
    <mergeCell ref="R157:R160"/>
    <mergeCell ref="Q161:Q164"/>
    <mergeCell ref="A129:A132"/>
    <mergeCell ref="B129:B132"/>
    <mergeCell ref="C129:C132"/>
    <mergeCell ref="D129:D132"/>
    <mergeCell ref="E129:E132"/>
    <mergeCell ref="F129:F132"/>
    <mergeCell ref="G129:G132"/>
    <mergeCell ref="H129:H132"/>
    <mergeCell ref="I129:I132"/>
    <mergeCell ref="J129:J132"/>
    <mergeCell ref="P129:P132"/>
    <mergeCell ref="Q129:Q132"/>
    <mergeCell ref="R129:R132"/>
    <mergeCell ref="A133:A136"/>
    <mergeCell ref="B133:B136"/>
    <mergeCell ref="C133:C136"/>
    <mergeCell ref="D133:D136"/>
    <mergeCell ref="E133:E136"/>
    <mergeCell ref="F133:F136"/>
    <mergeCell ref="B161:B164"/>
    <mergeCell ref="B153:B156"/>
    <mergeCell ref="C153:C156"/>
  </mergeCells>
  <phoneticPr fontId="46" type="noConversion"/>
  <conditionalFormatting sqref="K63:L63">
    <cfRule type="duplicateValues" dxfId="23" priority="12" stopIfTrue="1"/>
  </conditionalFormatting>
  <pageMargins left="0.11811023622047245" right="7.874015748031496E-2" top="0.98425196850393704" bottom="0.78740157480314965" header="0.51181102362204722" footer="0.51181102362204722"/>
  <pageSetup paperSize="9" scale="98" orientation="landscape" r:id="rId1"/>
  <headerFooter alignWithMargins="0">
    <oddFooter>&amp;CԷջ &amp;P</oddFooter>
  </headerFooter>
  <rowBreaks count="1" manualBreakCount="1">
    <brk id="192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96D12-97EA-40CE-92AD-CA9B17397ACC}">
  <sheetPr>
    <tabColor rgb="FF92D050"/>
  </sheetPr>
  <dimension ref="A1:S58"/>
  <sheetViews>
    <sheetView showZeros="0" topLeftCell="A6" zoomScale="90" zoomScaleNormal="90" zoomScaleSheetLayoutView="115" workbookViewId="0">
      <selection activeCell="Q25" sqref="Q25:Q28"/>
    </sheetView>
  </sheetViews>
  <sheetFormatPr defaultColWidth="9.140625" defaultRowHeight="12.75"/>
  <cols>
    <col min="1" max="1" width="3.7109375" style="1" customWidth="1"/>
    <col min="2" max="2" width="7.7109375" style="1" customWidth="1"/>
    <col min="3" max="3" width="29.5703125" style="1" customWidth="1"/>
    <col min="4" max="4" width="4.7109375" style="1" customWidth="1"/>
    <col min="5" max="5" width="5.5703125" style="1" customWidth="1"/>
    <col min="6" max="6" width="7" style="1" customWidth="1"/>
    <col min="7" max="7" width="5.7109375" style="1" customWidth="1"/>
    <col min="8" max="8" width="6.7109375" style="1" customWidth="1"/>
    <col min="9" max="9" width="5.7109375" style="1" customWidth="1"/>
    <col min="10" max="10" width="6.7109375" style="1" customWidth="1"/>
    <col min="11" max="11" width="13" style="1" customWidth="1"/>
    <col min="12" max="12" width="4.7109375" style="1" customWidth="1"/>
    <col min="13" max="13" width="7.5703125" style="1" customWidth="1"/>
    <col min="14" max="15" width="7.28515625" style="1" customWidth="1"/>
    <col min="16" max="16" width="9.5703125" style="1" customWidth="1"/>
    <col min="17" max="17" width="8.28515625" style="1" customWidth="1"/>
    <col min="18" max="18" width="9.7109375" style="1" customWidth="1"/>
    <col min="19" max="16384" width="9.140625" style="1"/>
  </cols>
  <sheetData>
    <row r="1" spans="1:18">
      <c r="C1" s="1" t="s">
        <v>988</v>
      </c>
      <c r="D1" s="321"/>
      <c r="E1" s="321"/>
      <c r="F1" s="321"/>
      <c r="G1" s="321"/>
      <c r="H1" s="321"/>
      <c r="L1" s="36"/>
      <c r="O1" s="37"/>
    </row>
    <row r="2" spans="1:18">
      <c r="L2" s="36"/>
      <c r="O2" s="37"/>
    </row>
    <row r="3" spans="1:18" ht="12.75" customHeight="1">
      <c r="A3" s="11"/>
      <c r="B3" s="11"/>
      <c r="C3" s="1" t="s">
        <v>15</v>
      </c>
      <c r="D3" s="422" t="s">
        <v>990</v>
      </c>
      <c r="E3" s="422"/>
      <c r="F3" s="422"/>
      <c r="G3" s="422"/>
      <c r="H3" s="422"/>
      <c r="I3" s="422"/>
      <c r="J3" s="422"/>
      <c r="K3" s="422"/>
      <c r="L3" s="422"/>
      <c r="M3" s="422"/>
      <c r="N3" s="422"/>
      <c r="O3" s="422"/>
      <c r="P3" s="422"/>
      <c r="Q3" s="422"/>
      <c r="R3" s="422"/>
    </row>
    <row r="4" spans="1:18" ht="15" customHeight="1">
      <c r="D4" s="464"/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</row>
    <row r="5" spans="1:18">
      <c r="A5" s="118"/>
      <c r="B5" s="118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6"/>
      <c r="P5" s="315"/>
      <c r="Q5" s="315"/>
    </row>
    <row r="6" spans="1:18" ht="14.25">
      <c r="A6" s="465" t="s">
        <v>608</v>
      </c>
      <c r="B6" s="465"/>
      <c r="C6" s="465"/>
      <c r="D6" s="465"/>
      <c r="E6" s="465"/>
      <c r="F6" s="465"/>
      <c r="G6" s="465"/>
      <c r="H6" s="465"/>
      <c r="I6" s="465"/>
      <c r="J6" s="465"/>
      <c r="K6" s="465"/>
      <c r="L6" s="465"/>
      <c r="M6" s="465"/>
      <c r="N6" s="465"/>
      <c r="O6" s="465"/>
      <c r="P6" s="465"/>
      <c r="Q6" s="465"/>
    </row>
    <row r="7" spans="1:18" ht="15" customHeight="1">
      <c r="A7" s="313"/>
      <c r="B7" s="313"/>
      <c r="C7" s="313"/>
      <c r="D7" s="313"/>
      <c r="E7" s="313"/>
      <c r="F7" s="313"/>
      <c r="G7" s="313"/>
      <c r="H7" s="313"/>
      <c r="I7" s="313"/>
      <c r="J7" s="313"/>
      <c r="K7" s="313"/>
      <c r="L7" s="313"/>
      <c r="M7" s="313"/>
      <c r="N7" s="313"/>
      <c r="O7" s="313"/>
      <c r="P7" s="313"/>
      <c r="Q7" s="313"/>
    </row>
    <row r="8" spans="1:18" ht="13.5">
      <c r="A8" s="317"/>
      <c r="B8" s="118"/>
      <c r="C8" s="118"/>
      <c r="D8" s="118"/>
      <c r="E8" s="118"/>
      <c r="F8" s="118"/>
      <c r="G8" s="118"/>
      <c r="H8" s="118"/>
      <c r="I8" s="118"/>
      <c r="J8" s="466" t="s">
        <v>11</v>
      </c>
      <c r="K8" s="466"/>
      <c r="L8" s="467" t="s">
        <v>12</v>
      </c>
      <c r="M8" s="467"/>
      <c r="N8" s="467"/>
      <c r="O8" s="467"/>
      <c r="P8" s="314">
        <v>2437.4899999999998</v>
      </c>
      <c r="Q8" s="118"/>
    </row>
    <row r="9" spans="1:18" ht="13.5">
      <c r="A9" s="470" t="s">
        <v>9</v>
      </c>
      <c r="B9" s="470"/>
      <c r="C9" s="470"/>
      <c r="D9" s="470"/>
      <c r="E9" s="470"/>
      <c r="F9" s="471">
        <f>P56</f>
        <v>765.8799026766992</v>
      </c>
      <c r="G9" s="472"/>
      <c r="H9" s="318" t="s">
        <v>10</v>
      </c>
      <c r="I9" s="118"/>
      <c r="J9" s="118"/>
      <c r="K9" s="118"/>
      <c r="L9" s="467" t="s">
        <v>13</v>
      </c>
      <c r="M9" s="467"/>
      <c r="N9" s="467"/>
      <c r="O9" s="467"/>
      <c r="P9" s="314">
        <v>3048.57</v>
      </c>
      <c r="Q9" s="118"/>
    </row>
    <row r="10" spans="1:18" ht="13.5">
      <c r="A10" s="317"/>
      <c r="B10" s="118"/>
      <c r="C10" s="473"/>
      <c r="D10" s="473"/>
      <c r="E10" s="473"/>
      <c r="F10" s="474"/>
      <c r="G10" s="474"/>
      <c r="H10" s="318"/>
      <c r="I10" s="118"/>
      <c r="J10" s="118"/>
      <c r="K10" s="467" t="s">
        <v>14</v>
      </c>
      <c r="L10" s="467"/>
      <c r="M10" s="467"/>
      <c r="N10" s="467"/>
      <c r="O10" s="467"/>
      <c r="P10" s="328">
        <v>1.0761000000000001</v>
      </c>
      <c r="Q10" s="118"/>
    </row>
    <row r="11" spans="1:18" ht="13.5">
      <c r="A11" s="41"/>
      <c r="K11" s="45"/>
      <c r="L11" s="45"/>
      <c r="M11" s="45"/>
      <c r="N11" s="45"/>
      <c r="O11" s="45"/>
      <c r="P11" s="10"/>
    </row>
    <row r="12" spans="1:18" ht="22.5" customHeight="1">
      <c r="A12" s="463" t="s">
        <v>0</v>
      </c>
      <c r="B12" s="468" t="s">
        <v>16</v>
      </c>
      <c r="C12" s="463" t="s">
        <v>17</v>
      </c>
      <c r="D12" s="468" t="s">
        <v>18</v>
      </c>
      <c r="E12" s="469" t="s">
        <v>19</v>
      </c>
      <c r="F12" s="468" t="s">
        <v>20</v>
      </c>
      <c r="G12" s="463" t="s">
        <v>21</v>
      </c>
      <c r="H12" s="463"/>
      <c r="I12" s="463"/>
      <c r="J12" s="463"/>
      <c r="K12" s="463"/>
      <c r="L12" s="463"/>
      <c r="M12" s="463"/>
      <c r="N12" s="463"/>
      <c r="O12" s="463"/>
      <c r="P12" s="463" t="s">
        <v>22</v>
      </c>
      <c r="Q12" s="463" t="s">
        <v>23</v>
      </c>
      <c r="R12" s="86" t="s">
        <v>23</v>
      </c>
    </row>
    <row r="13" spans="1:18" ht="13.5" customHeight="1">
      <c r="A13" s="463"/>
      <c r="B13" s="468"/>
      <c r="C13" s="463"/>
      <c r="D13" s="468"/>
      <c r="E13" s="469"/>
      <c r="F13" s="468"/>
      <c r="G13" s="463"/>
      <c r="H13" s="463"/>
      <c r="I13" s="463"/>
      <c r="J13" s="463"/>
      <c r="K13" s="463"/>
      <c r="L13" s="463"/>
      <c r="M13" s="463"/>
      <c r="N13" s="463"/>
      <c r="O13" s="463"/>
      <c r="P13" s="463"/>
      <c r="Q13" s="463"/>
      <c r="R13" s="86" t="s">
        <v>1</v>
      </c>
    </row>
    <row r="14" spans="1:18" ht="22.5" customHeight="1">
      <c r="A14" s="463"/>
      <c r="B14" s="468"/>
      <c r="C14" s="463"/>
      <c r="D14" s="468"/>
      <c r="E14" s="469"/>
      <c r="F14" s="468"/>
      <c r="G14" s="463" t="s">
        <v>24</v>
      </c>
      <c r="H14" s="463"/>
      <c r="I14" s="463" t="s">
        <v>25</v>
      </c>
      <c r="J14" s="463"/>
      <c r="K14" s="463" t="s">
        <v>26</v>
      </c>
      <c r="L14" s="463"/>
      <c r="M14" s="463"/>
      <c r="N14" s="463"/>
      <c r="O14" s="463"/>
      <c r="P14" s="463"/>
      <c r="Q14" s="463"/>
      <c r="R14" s="87">
        <f>P10</f>
        <v>1.0761000000000001</v>
      </c>
    </row>
    <row r="15" spans="1:18" ht="51.75" customHeight="1">
      <c r="A15" s="463"/>
      <c r="B15" s="468"/>
      <c r="C15" s="463"/>
      <c r="D15" s="468"/>
      <c r="E15" s="469"/>
      <c r="F15" s="468"/>
      <c r="G15" s="127" t="s">
        <v>27</v>
      </c>
      <c r="H15" s="127" t="s">
        <v>28</v>
      </c>
      <c r="I15" s="127" t="s">
        <v>27</v>
      </c>
      <c r="J15" s="127" t="s">
        <v>28</v>
      </c>
      <c r="K15" s="126" t="s">
        <v>29</v>
      </c>
      <c r="L15" s="127" t="s">
        <v>30</v>
      </c>
      <c r="M15" s="126" t="s">
        <v>31</v>
      </c>
      <c r="N15" s="126" t="s">
        <v>32</v>
      </c>
      <c r="O15" s="89" t="s">
        <v>22</v>
      </c>
      <c r="P15" s="181" t="s">
        <v>33</v>
      </c>
      <c r="Q15" s="182" t="s">
        <v>33</v>
      </c>
      <c r="R15" s="125" t="s">
        <v>33</v>
      </c>
    </row>
    <row r="16" spans="1:18">
      <c r="A16" s="90">
        <v>1</v>
      </c>
      <c r="B16" s="90">
        <v>2</v>
      </c>
      <c r="C16" s="90">
        <v>3</v>
      </c>
      <c r="D16" s="90">
        <v>4</v>
      </c>
      <c r="E16" s="90">
        <v>5</v>
      </c>
      <c r="F16" s="90">
        <v>6</v>
      </c>
      <c r="G16" s="90">
        <v>7</v>
      </c>
      <c r="H16" s="90">
        <v>8</v>
      </c>
      <c r="I16" s="90">
        <v>9</v>
      </c>
      <c r="J16" s="90">
        <v>10</v>
      </c>
      <c r="K16" s="90">
        <v>11</v>
      </c>
      <c r="L16" s="90">
        <v>12</v>
      </c>
      <c r="M16" s="90">
        <v>13</v>
      </c>
      <c r="N16" s="90">
        <v>14</v>
      </c>
      <c r="O16" s="90">
        <v>15</v>
      </c>
      <c r="P16" s="90">
        <v>16</v>
      </c>
      <c r="Q16" s="90">
        <v>17</v>
      </c>
      <c r="R16" s="90">
        <v>18</v>
      </c>
    </row>
    <row r="17" spans="1:18" ht="12.75" customHeight="1">
      <c r="A17" s="418">
        <v>1</v>
      </c>
      <c r="B17" s="345" t="s">
        <v>259</v>
      </c>
      <c r="C17" s="345" t="s">
        <v>343</v>
      </c>
      <c r="D17" s="348" t="s">
        <v>7</v>
      </c>
      <c r="E17" s="351">
        <v>17</v>
      </c>
      <c r="F17" s="397">
        <f>H17+J17+R17</f>
        <v>3.4837474500000001</v>
      </c>
      <c r="G17" s="447">
        <v>0.72</v>
      </c>
      <c r="H17" s="373">
        <f>G17*$P$8/1000</f>
        <v>1.7549927999999997</v>
      </c>
      <c r="I17" s="447"/>
      <c r="J17" s="373">
        <f>I17*$P$9/1000</f>
        <v>0</v>
      </c>
      <c r="K17" s="84" t="s">
        <v>247</v>
      </c>
      <c r="L17" s="84" t="s">
        <v>7</v>
      </c>
      <c r="M17" s="84">
        <v>1</v>
      </c>
      <c r="N17" s="196">
        <v>1.5</v>
      </c>
      <c r="O17" s="181">
        <f t="shared" ref="O17:O44" si="0">M17*N17</f>
        <v>1.5</v>
      </c>
      <c r="P17" s="399">
        <f t="shared" ref="P17" si="1">E17*F17</f>
        <v>59.223706650000004</v>
      </c>
      <c r="Q17" s="399">
        <f t="shared" ref="Q17" si="2">SUM(O17:O20)</f>
        <v>1.5</v>
      </c>
      <c r="R17" s="399">
        <f t="shared" ref="R17" si="3">Q17*1.02*1.05*$R$14</f>
        <v>1.7287546500000002</v>
      </c>
    </row>
    <row r="18" spans="1:18">
      <c r="A18" s="418"/>
      <c r="B18" s="345"/>
      <c r="C18" s="345"/>
      <c r="D18" s="348"/>
      <c r="E18" s="351"/>
      <c r="F18" s="397"/>
      <c r="G18" s="447"/>
      <c r="H18" s="373"/>
      <c r="I18" s="447"/>
      <c r="J18" s="373"/>
      <c r="K18" s="84"/>
      <c r="L18" s="84"/>
      <c r="M18" s="84"/>
      <c r="N18" s="124"/>
      <c r="O18" s="181">
        <f t="shared" si="0"/>
        <v>0</v>
      </c>
      <c r="P18" s="399"/>
      <c r="Q18" s="399"/>
      <c r="R18" s="399"/>
    </row>
    <row r="19" spans="1:18">
      <c r="A19" s="418"/>
      <c r="B19" s="345"/>
      <c r="C19" s="345"/>
      <c r="D19" s="348"/>
      <c r="E19" s="351"/>
      <c r="F19" s="397"/>
      <c r="G19" s="447"/>
      <c r="H19" s="373"/>
      <c r="I19" s="447"/>
      <c r="J19" s="373"/>
      <c r="K19" s="84"/>
      <c r="L19" s="84"/>
      <c r="M19" s="189"/>
      <c r="N19" s="124"/>
      <c r="O19" s="181">
        <f t="shared" si="0"/>
        <v>0</v>
      </c>
      <c r="P19" s="399"/>
      <c r="Q19" s="399"/>
      <c r="R19" s="399"/>
    </row>
    <row r="20" spans="1:18" ht="12.75" customHeight="1">
      <c r="A20" s="418"/>
      <c r="B20" s="345"/>
      <c r="C20" s="345"/>
      <c r="D20" s="348"/>
      <c r="E20" s="351"/>
      <c r="F20" s="397"/>
      <c r="G20" s="447"/>
      <c r="H20" s="373"/>
      <c r="I20" s="447"/>
      <c r="J20" s="373"/>
      <c r="K20" s="84"/>
      <c r="L20" s="84"/>
      <c r="M20" s="84"/>
      <c r="N20" s="124"/>
      <c r="O20" s="181">
        <f t="shared" si="0"/>
        <v>0</v>
      </c>
      <c r="P20" s="399"/>
      <c r="Q20" s="399"/>
      <c r="R20" s="399"/>
    </row>
    <row r="21" spans="1:18" ht="12.75" customHeight="1">
      <c r="A21" s="418">
        <v>2</v>
      </c>
      <c r="B21" s="345" t="s">
        <v>6</v>
      </c>
      <c r="C21" s="345" t="s">
        <v>260</v>
      </c>
      <c r="D21" s="347" t="s">
        <v>7</v>
      </c>
      <c r="E21" s="475">
        <v>7</v>
      </c>
      <c r="F21" s="397">
        <f>H21+J21+R21</f>
        <v>1.3830037200000003</v>
      </c>
      <c r="G21" s="447"/>
      <c r="H21" s="373">
        <f>G21*$P$8/1000</f>
        <v>0</v>
      </c>
      <c r="I21" s="447"/>
      <c r="J21" s="373">
        <f>I21*$P$9/1000</f>
        <v>0</v>
      </c>
      <c r="K21" s="84" t="s">
        <v>261</v>
      </c>
      <c r="L21" s="84" t="s">
        <v>7</v>
      </c>
      <c r="M21" s="84">
        <v>1</v>
      </c>
      <c r="N21" s="91">
        <v>1.2</v>
      </c>
      <c r="O21" s="183">
        <f t="shared" si="0"/>
        <v>1.2</v>
      </c>
      <c r="P21" s="399">
        <f t="shared" ref="P21" si="4">E21*F21</f>
        <v>9.6810260400000026</v>
      </c>
      <c r="Q21" s="399">
        <f t="shared" ref="Q21" si="5">SUM(O21:O24)</f>
        <v>1.2</v>
      </c>
      <c r="R21" s="399">
        <f t="shared" ref="R21" si="6">Q21*1.02*1.05*$R$14</f>
        <v>1.3830037200000003</v>
      </c>
    </row>
    <row r="22" spans="1:18">
      <c r="A22" s="418"/>
      <c r="B22" s="345"/>
      <c r="C22" s="345"/>
      <c r="D22" s="347"/>
      <c r="E22" s="475"/>
      <c r="F22" s="397"/>
      <c r="G22" s="447"/>
      <c r="H22" s="373"/>
      <c r="I22" s="447"/>
      <c r="J22" s="373"/>
      <c r="K22" s="84"/>
      <c r="L22" s="84"/>
      <c r="M22" s="84"/>
      <c r="N22" s="196">
        <v>0</v>
      </c>
      <c r="O22" s="183">
        <f t="shared" si="0"/>
        <v>0</v>
      </c>
      <c r="P22" s="399"/>
      <c r="Q22" s="399"/>
      <c r="R22" s="399"/>
    </row>
    <row r="23" spans="1:18">
      <c r="A23" s="418"/>
      <c r="B23" s="345"/>
      <c r="C23" s="345"/>
      <c r="D23" s="347"/>
      <c r="E23" s="475"/>
      <c r="F23" s="397"/>
      <c r="G23" s="447"/>
      <c r="H23" s="373"/>
      <c r="I23" s="447"/>
      <c r="J23" s="373"/>
      <c r="K23" s="84"/>
      <c r="L23" s="84"/>
      <c r="M23" s="197"/>
      <c r="N23" s="196">
        <v>0</v>
      </c>
      <c r="O23" s="183">
        <f t="shared" si="0"/>
        <v>0</v>
      </c>
      <c r="P23" s="399"/>
      <c r="Q23" s="399"/>
      <c r="R23" s="399"/>
    </row>
    <row r="24" spans="1:18" ht="12.75" customHeight="1">
      <c r="A24" s="418"/>
      <c r="B24" s="345"/>
      <c r="C24" s="345"/>
      <c r="D24" s="347"/>
      <c r="E24" s="475"/>
      <c r="F24" s="397"/>
      <c r="G24" s="447"/>
      <c r="H24" s="373"/>
      <c r="I24" s="447"/>
      <c r="J24" s="373"/>
      <c r="K24" s="84"/>
      <c r="L24" s="84"/>
      <c r="M24" s="84"/>
      <c r="N24" s="196">
        <v>0</v>
      </c>
      <c r="O24" s="183">
        <f t="shared" si="0"/>
        <v>0</v>
      </c>
      <c r="P24" s="399"/>
      <c r="Q24" s="399"/>
      <c r="R24" s="399"/>
    </row>
    <row r="25" spans="1:18" ht="12.75" customHeight="1">
      <c r="A25" s="418">
        <v>3</v>
      </c>
      <c r="B25" s="345" t="s">
        <v>268</v>
      </c>
      <c r="C25" s="345" t="s">
        <v>643</v>
      </c>
      <c r="D25" s="351" t="s">
        <v>86</v>
      </c>
      <c r="E25" s="351">
        <v>6</v>
      </c>
      <c r="F25" s="397">
        <f>H25+J25+R25</f>
        <v>7.520172402</v>
      </c>
      <c r="G25" s="447">
        <v>0.51</v>
      </c>
      <c r="H25" s="373">
        <f>G25*$P$8/1000</f>
        <v>1.2431198999999999</v>
      </c>
      <c r="I25" s="447">
        <v>0.01</v>
      </c>
      <c r="J25" s="373">
        <f>I25*$P$9/1000</f>
        <v>3.0485700000000001E-2</v>
      </c>
      <c r="K25" s="84" t="s">
        <v>644</v>
      </c>
      <c r="L25" s="84" t="s">
        <v>7</v>
      </c>
      <c r="M25" s="84">
        <v>1</v>
      </c>
      <c r="N25" s="124">
        <v>5.42</v>
      </c>
      <c r="O25" s="181">
        <f t="shared" si="0"/>
        <v>5.42</v>
      </c>
      <c r="P25" s="399">
        <f t="shared" ref="P25" si="7">E25*F25</f>
        <v>45.121034412</v>
      </c>
      <c r="Q25" s="399">
        <f t="shared" ref="Q25" si="8">SUM(O25:O28)</f>
        <v>5.42</v>
      </c>
      <c r="R25" s="399">
        <f t="shared" ref="R25" si="9">Q25*1.02*1.05*$R$14</f>
        <v>6.2465668020000003</v>
      </c>
    </row>
    <row r="26" spans="1:18">
      <c r="A26" s="418"/>
      <c r="B26" s="345"/>
      <c r="C26" s="345"/>
      <c r="D26" s="351"/>
      <c r="E26" s="351"/>
      <c r="F26" s="397"/>
      <c r="G26" s="447"/>
      <c r="H26" s="373"/>
      <c r="I26" s="447"/>
      <c r="J26" s="373"/>
      <c r="K26" s="84"/>
      <c r="L26" s="84"/>
      <c r="M26" s="84"/>
      <c r="N26" s="124"/>
      <c r="O26" s="181">
        <f t="shared" si="0"/>
        <v>0</v>
      </c>
      <c r="P26" s="399"/>
      <c r="Q26" s="399"/>
      <c r="R26" s="399"/>
    </row>
    <row r="27" spans="1:18">
      <c r="A27" s="418"/>
      <c r="B27" s="345"/>
      <c r="C27" s="345"/>
      <c r="D27" s="351"/>
      <c r="E27" s="351"/>
      <c r="F27" s="397"/>
      <c r="G27" s="447"/>
      <c r="H27" s="373"/>
      <c r="I27" s="447"/>
      <c r="J27" s="373"/>
      <c r="K27" s="84"/>
      <c r="L27" s="84"/>
      <c r="M27" s="84"/>
      <c r="N27" s="124"/>
      <c r="O27" s="181">
        <f t="shared" si="0"/>
        <v>0</v>
      </c>
      <c r="P27" s="399"/>
      <c r="Q27" s="399"/>
      <c r="R27" s="399"/>
    </row>
    <row r="28" spans="1:18" ht="12.75" customHeight="1">
      <c r="A28" s="418"/>
      <c r="B28" s="345"/>
      <c r="C28" s="345"/>
      <c r="D28" s="351"/>
      <c r="E28" s="351"/>
      <c r="F28" s="397"/>
      <c r="G28" s="447"/>
      <c r="H28" s="373"/>
      <c r="I28" s="447"/>
      <c r="J28" s="373"/>
      <c r="K28" s="84"/>
      <c r="L28" s="84"/>
      <c r="M28" s="84"/>
      <c r="N28" s="124"/>
      <c r="O28" s="181">
        <f t="shared" si="0"/>
        <v>0</v>
      </c>
      <c r="P28" s="399"/>
      <c r="Q28" s="399"/>
      <c r="R28" s="399"/>
    </row>
    <row r="29" spans="1:18" s="118" customFormat="1" ht="12.75" customHeight="1">
      <c r="A29" s="418">
        <v>4</v>
      </c>
      <c r="B29" s="345" t="s">
        <v>6</v>
      </c>
      <c r="C29" s="345" t="s">
        <v>957</v>
      </c>
      <c r="D29" s="347" t="s">
        <v>816</v>
      </c>
      <c r="E29" s="347">
        <v>2.13</v>
      </c>
      <c r="F29" s="347">
        <f>H29+J29+R29</f>
        <v>4.57708374</v>
      </c>
      <c r="G29" s="349"/>
      <c r="H29" s="350">
        <f>G29*$P$8/1000</f>
        <v>0</v>
      </c>
      <c r="I29" s="349"/>
      <c r="J29" s="350">
        <f>I29*$P$9/1000</f>
        <v>0</v>
      </c>
      <c r="K29" s="109" t="s">
        <v>958</v>
      </c>
      <c r="L29" s="109" t="s">
        <v>816</v>
      </c>
      <c r="M29" s="109">
        <v>1</v>
      </c>
      <c r="N29" s="121">
        <v>4.17</v>
      </c>
      <c r="O29" s="110">
        <f t="shared" ref="O29:O32" si="10">M29*N29</f>
        <v>4.17</v>
      </c>
      <c r="P29" s="343">
        <f>E29*F29</f>
        <v>9.7491883662000003</v>
      </c>
      <c r="Q29" s="343">
        <f>SUM(O29:O32)</f>
        <v>4.17</v>
      </c>
      <c r="R29" s="343">
        <f>Q29*1.02*$R$14</f>
        <v>4.57708374</v>
      </c>
    </row>
    <row r="30" spans="1:18" s="118" customFormat="1">
      <c r="A30" s="418"/>
      <c r="B30" s="345"/>
      <c r="C30" s="345"/>
      <c r="D30" s="347"/>
      <c r="E30" s="347"/>
      <c r="F30" s="347"/>
      <c r="G30" s="349"/>
      <c r="H30" s="350"/>
      <c r="I30" s="349"/>
      <c r="J30" s="350"/>
      <c r="K30" s="109"/>
      <c r="L30" s="109"/>
      <c r="M30" s="109"/>
      <c r="N30" s="114">
        <v>0</v>
      </c>
      <c r="O30" s="110">
        <f t="shared" si="10"/>
        <v>0</v>
      </c>
      <c r="P30" s="343"/>
      <c r="Q30" s="343"/>
      <c r="R30" s="343"/>
    </row>
    <row r="31" spans="1:18" s="118" customFormat="1">
      <c r="A31" s="418"/>
      <c r="B31" s="345"/>
      <c r="C31" s="345"/>
      <c r="D31" s="347"/>
      <c r="E31" s="347"/>
      <c r="F31" s="347"/>
      <c r="G31" s="349"/>
      <c r="H31" s="350"/>
      <c r="I31" s="349"/>
      <c r="J31" s="350"/>
      <c r="K31" s="109"/>
      <c r="L31" s="109"/>
      <c r="M31" s="180"/>
      <c r="N31" s="114">
        <v>0</v>
      </c>
      <c r="O31" s="110">
        <f t="shared" si="10"/>
        <v>0</v>
      </c>
      <c r="P31" s="343"/>
      <c r="Q31" s="343"/>
      <c r="R31" s="343"/>
    </row>
    <row r="32" spans="1:18" s="118" customFormat="1" ht="12.75" customHeight="1">
      <c r="A32" s="418"/>
      <c r="B32" s="345"/>
      <c r="C32" s="345"/>
      <c r="D32" s="347"/>
      <c r="E32" s="347"/>
      <c r="F32" s="347"/>
      <c r="G32" s="349"/>
      <c r="H32" s="350"/>
      <c r="I32" s="349"/>
      <c r="J32" s="350"/>
      <c r="K32" s="109"/>
      <c r="L32" s="109"/>
      <c r="M32" s="109"/>
      <c r="N32" s="114">
        <v>0</v>
      </c>
      <c r="O32" s="110">
        <f t="shared" si="10"/>
        <v>0</v>
      </c>
      <c r="P32" s="343"/>
      <c r="Q32" s="343"/>
      <c r="R32" s="343"/>
    </row>
    <row r="33" spans="1:19" s="118" customFormat="1" ht="12.75" customHeight="1">
      <c r="A33" s="418">
        <v>5</v>
      </c>
      <c r="B33" s="345" t="s">
        <v>6</v>
      </c>
      <c r="C33" s="345" t="s">
        <v>956</v>
      </c>
      <c r="D33" s="347" t="s">
        <v>86</v>
      </c>
      <c r="E33" s="475">
        <v>6</v>
      </c>
      <c r="F33" s="347">
        <f>H33+J33+R33</f>
        <v>2.4147684000000003</v>
      </c>
      <c r="G33" s="349"/>
      <c r="H33" s="350">
        <f>G33*$P$8/1000</f>
        <v>0</v>
      </c>
      <c r="I33" s="349"/>
      <c r="J33" s="350">
        <f>I33*$P$9/1000</f>
        <v>0</v>
      </c>
      <c r="K33" s="109" t="s">
        <v>955</v>
      </c>
      <c r="L33" s="109" t="s">
        <v>7</v>
      </c>
      <c r="M33" s="109">
        <v>1</v>
      </c>
      <c r="N33" s="122">
        <v>2.2000000000000002</v>
      </c>
      <c r="O33" s="110">
        <f t="shared" si="0"/>
        <v>2.2000000000000002</v>
      </c>
      <c r="P33" s="343">
        <f>E33*F33</f>
        <v>14.488610400000002</v>
      </c>
      <c r="Q33" s="343">
        <f>SUM(O33:O36)</f>
        <v>2.2000000000000002</v>
      </c>
      <c r="R33" s="343">
        <f>Q33*1.02*$R$14</f>
        <v>2.4147684000000003</v>
      </c>
    </row>
    <row r="34" spans="1:19" s="118" customFormat="1">
      <c r="A34" s="418"/>
      <c r="B34" s="345"/>
      <c r="C34" s="345"/>
      <c r="D34" s="347"/>
      <c r="E34" s="475"/>
      <c r="F34" s="347"/>
      <c r="G34" s="349"/>
      <c r="H34" s="350"/>
      <c r="I34" s="349"/>
      <c r="J34" s="350"/>
      <c r="K34" s="109"/>
      <c r="L34" s="109"/>
      <c r="M34" s="109"/>
      <c r="N34" s="114">
        <v>0</v>
      </c>
      <c r="O34" s="110">
        <f t="shared" si="0"/>
        <v>0</v>
      </c>
      <c r="P34" s="343"/>
      <c r="Q34" s="343"/>
      <c r="R34" s="343"/>
    </row>
    <row r="35" spans="1:19" s="118" customFormat="1">
      <c r="A35" s="418"/>
      <c r="B35" s="345"/>
      <c r="C35" s="345"/>
      <c r="D35" s="347"/>
      <c r="E35" s="475"/>
      <c r="F35" s="347"/>
      <c r="G35" s="349"/>
      <c r="H35" s="350"/>
      <c r="I35" s="349"/>
      <c r="J35" s="350"/>
      <c r="K35" s="109"/>
      <c r="L35" s="109"/>
      <c r="M35" s="180"/>
      <c r="N35" s="114">
        <v>0</v>
      </c>
      <c r="O35" s="110">
        <f t="shared" si="0"/>
        <v>0</v>
      </c>
      <c r="P35" s="343"/>
      <c r="Q35" s="343"/>
      <c r="R35" s="343"/>
    </row>
    <row r="36" spans="1:19" s="118" customFormat="1" ht="12.75" customHeight="1">
      <c r="A36" s="418"/>
      <c r="B36" s="345"/>
      <c r="C36" s="345"/>
      <c r="D36" s="347"/>
      <c r="E36" s="475"/>
      <c r="F36" s="347"/>
      <c r="G36" s="349"/>
      <c r="H36" s="350"/>
      <c r="I36" s="349"/>
      <c r="J36" s="350"/>
      <c r="K36" s="109"/>
      <c r="L36" s="109"/>
      <c r="M36" s="109"/>
      <c r="N36" s="114">
        <v>0</v>
      </c>
      <c r="O36" s="110">
        <f t="shared" si="0"/>
        <v>0</v>
      </c>
      <c r="P36" s="343"/>
      <c r="Q36" s="343"/>
      <c r="R36" s="343"/>
    </row>
    <row r="37" spans="1:19" s="118" customFormat="1" ht="12.75" customHeight="1">
      <c r="A37" s="418">
        <v>6</v>
      </c>
      <c r="B37" s="345" t="s">
        <v>278</v>
      </c>
      <c r="C37" s="345" t="s">
        <v>279</v>
      </c>
      <c r="D37" s="351" t="s">
        <v>86</v>
      </c>
      <c r="E37" s="351">
        <v>7</v>
      </c>
      <c r="F37" s="347">
        <f t="shared" ref="F37" si="11">H37+J37+R37</f>
        <v>41.821055855200008</v>
      </c>
      <c r="G37" s="349">
        <v>1.49</v>
      </c>
      <c r="H37" s="350">
        <f t="shared" ref="H37" si="12">G37*$P$8/1000</f>
        <v>3.6318600999999999</v>
      </c>
      <c r="I37" s="349">
        <v>0.13</v>
      </c>
      <c r="J37" s="350">
        <f t="shared" ref="J37" si="13">I37*$P$9/1000</f>
        <v>0.39631410000000006</v>
      </c>
      <c r="K37" s="130" t="s">
        <v>280</v>
      </c>
      <c r="L37" s="130" t="s">
        <v>7</v>
      </c>
      <c r="M37" s="130">
        <v>1</v>
      </c>
      <c r="N37" s="130">
        <v>32.792000000000002</v>
      </c>
      <c r="O37" s="145">
        <f t="shared" si="0"/>
        <v>32.792000000000002</v>
      </c>
      <c r="P37" s="399">
        <f t="shared" ref="P37" si="14">E37*F37</f>
        <v>292.74739098640003</v>
      </c>
      <c r="Q37" s="399">
        <f t="shared" ref="Q37" si="15">SUM(O37:O40)</f>
        <v>32.792000000000002</v>
      </c>
      <c r="R37" s="399">
        <f t="shared" ref="R37" si="16">Q37*1.02*1.05*$R$14</f>
        <v>37.792881655200006</v>
      </c>
    </row>
    <row r="38" spans="1:19" s="118" customFormat="1">
      <c r="A38" s="418"/>
      <c r="B38" s="345"/>
      <c r="C38" s="345"/>
      <c r="D38" s="351"/>
      <c r="E38" s="351"/>
      <c r="F38" s="347"/>
      <c r="G38" s="349"/>
      <c r="H38" s="350"/>
      <c r="I38" s="349"/>
      <c r="J38" s="350"/>
      <c r="K38" s="130"/>
      <c r="L38" s="130"/>
      <c r="M38" s="130"/>
      <c r="N38" s="130"/>
      <c r="O38" s="145">
        <f t="shared" si="0"/>
        <v>0</v>
      </c>
      <c r="P38" s="399"/>
      <c r="Q38" s="399"/>
      <c r="R38" s="399"/>
    </row>
    <row r="39" spans="1:19" s="118" customFormat="1">
      <c r="A39" s="418"/>
      <c r="B39" s="345"/>
      <c r="C39" s="345"/>
      <c r="D39" s="351"/>
      <c r="E39" s="351"/>
      <c r="F39" s="347"/>
      <c r="G39" s="349"/>
      <c r="H39" s="350"/>
      <c r="I39" s="349"/>
      <c r="J39" s="350"/>
      <c r="K39" s="130"/>
      <c r="L39" s="130"/>
      <c r="M39" s="130"/>
      <c r="N39" s="132"/>
      <c r="O39" s="145"/>
      <c r="P39" s="399"/>
      <c r="Q39" s="399"/>
      <c r="R39" s="399"/>
    </row>
    <row r="40" spans="1:19" s="118" customFormat="1" ht="12.75" customHeight="1">
      <c r="A40" s="418"/>
      <c r="B40" s="345"/>
      <c r="C40" s="345"/>
      <c r="D40" s="351"/>
      <c r="E40" s="351"/>
      <c r="F40" s="347"/>
      <c r="G40" s="349"/>
      <c r="H40" s="350"/>
      <c r="I40" s="349"/>
      <c r="J40" s="350"/>
      <c r="K40" s="130"/>
      <c r="L40" s="130"/>
      <c r="M40" s="130"/>
      <c r="N40" s="130"/>
      <c r="O40" s="145">
        <f t="shared" si="0"/>
        <v>0</v>
      </c>
      <c r="P40" s="399"/>
      <c r="Q40" s="399"/>
      <c r="R40" s="399"/>
    </row>
    <row r="41" spans="1:19" s="118" customFormat="1" ht="12.75" customHeight="1">
      <c r="A41" s="418">
        <v>7</v>
      </c>
      <c r="B41" s="345" t="s">
        <v>340</v>
      </c>
      <c r="C41" s="345" t="s">
        <v>986</v>
      </c>
      <c r="D41" s="351" t="s">
        <v>86</v>
      </c>
      <c r="E41" s="351">
        <v>6</v>
      </c>
      <c r="F41" s="348">
        <f>H41+J41+R41</f>
        <v>29.662618444700009</v>
      </c>
      <c r="G41" s="349">
        <v>1.06</v>
      </c>
      <c r="H41" s="350">
        <f t="shared" ref="H41" si="17">G41*$P$8/1000</f>
        <v>2.5837393999999998</v>
      </c>
      <c r="I41" s="349">
        <v>0.06</v>
      </c>
      <c r="J41" s="350">
        <f t="shared" ref="J41" si="18">I41*$P$9/1000</f>
        <v>0.1829142</v>
      </c>
      <c r="K41" s="109" t="s">
        <v>341</v>
      </c>
      <c r="L41" s="109" t="s">
        <v>7</v>
      </c>
      <c r="M41" s="109">
        <v>1</v>
      </c>
      <c r="N41" s="109">
        <v>21.667000000000002</v>
      </c>
      <c r="O41" s="96">
        <f t="shared" si="0"/>
        <v>21.667000000000002</v>
      </c>
      <c r="P41" s="399">
        <f t="shared" ref="P41" si="19">E41*F41</f>
        <v>177.97571066820007</v>
      </c>
      <c r="Q41" s="399">
        <f t="shared" ref="Q41" si="20">SUM(O41:O44)</f>
        <v>23.337000000000003</v>
      </c>
      <c r="R41" s="399">
        <f t="shared" ref="R41" si="21">Q41*1.02*1.05*$R$14</f>
        <v>26.895964844700007</v>
      </c>
    </row>
    <row r="42" spans="1:19" s="118" customFormat="1">
      <c r="A42" s="418"/>
      <c r="B42" s="345"/>
      <c r="C42" s="345"/>
      <c r="D42" s="351"/>
      <c r="E42" s="351"/>
      <c r="F42" s="348"/>
      <c r="G42" s="349"/>
      <c r="H42" s="350"/>
      <c r="I42" s="349"/>
      <c r="J42" s="350"/>
      <c r="K42" s="109" t="s">
        <v>654</v>
      </c>
      <c r="L42" s="109"/>
      <c r="M42" s="109"/>
      <c r="N42" s="109"/>
      <c r="O42" s="96">
        <f t="shared" si="0"/>
        <v>0</v>
      </c>
      <c r="P42" s="399"/>
      <c r="Q42" s="399"/>
      <c r="R42" s="399"/>
    </row>
    <row r="43" spans="1:19" s="118" customFormat="1">
      <c r="A43" s="418"/>
      <c r="B43" s="345"/>
      <c r="C43" s="345"/>
      <c r="D43" s="351"/>
      <c r="E43" s="351"/>
      <c r="F43" s="348"/>
      <c r="G43" s="349"/>
      <c r="H43" s="350"/>
      <c r="I43" s="349"/>
      <c r="J43" s="350"/>
      <c r="K43" s="109" t="s">
        <v>263</v>
      </c>
      <c r="L43" s="109" t="s">
        <v>7</v>
      </c>
      <c r="M43" s="109">
        <v>1</v>
      </c>
      <c r="N43" s="109">
        <v>1.67</v>
      </c>
      <c r="O43" s="96">
        <f t="shared" si="0"/>
        <v>1.67</v>
      </c>
      <c r="P43" s="399"/>
      <c r="Q43" s="399"/>
      <c r="R43" s="399"/>
    </row>
    <row r="44" spans="1:19" s="118" customFormat="1" ht="12.75" customHeight="1">
      <c r="A44" s="418"/>
      <c r="B44" s="345"/>
      <c r="C44" s="345"/>
      <c r="D44" s="351"/>
      <c r="E44" s="351"/>
      <c r="F44" s="348"/>
      <c r="G44" s="349"/>
      <c r="H44" s="350"/>
      <c r="I44" s="349"/>
      <c r="J44" s="350"/>
      <c r="K44" s="109"/>
      <c r="L44" s="109"/>
      <c r="M44" s="109"/>
      <c r="N44" s="109">
        <v>0</v>
      </c>
      <c r="O44" s="96">
        <f t="shared" si="0"/>
        <v>0</v>
      </c>
      <c r="P44" s="399"/>
      <c r="Q44" s="399"/>
      <c r="R44" s="399"/>
    </row>
    <row r="45" spans="1:19" ht="2.25" customHeight="1">
      <c r="O45" s="64">
        <f t="shared" ref="O45" si="22">M45*N45</f>
        <v>0</v>
      </c>
    </row>
    <row r="46" spans="1:19">
      <c r="C46" s="1" t="s">
        <v>34</v>
      </c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5">
        <f>SUM(P17:P44)-P54</f>
        <v>608.98666752280019</v>
      </c>
      <c r="Q46" s="53"/>
      <c r="R46" s="56"/>
      <c r="S46" s="55"/>
    </row>
    <row r="47" spans="1:19" ht="3" customHeight="1"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5"/>
      <c r="Q47" s="53"/>
      <c r="R47" s="56"/>
      <c r="S47" s="55"/>
    </row>
    <row r="48" spans="1:19">
      <c r="C48" s="1" t="s">
        <v>35</v>
      </c>
      <c r="P48" s="55">
        <f>P46*0.133</f>
        <v>80.995226780532434</v>
      </c>
      <c r="Q48" s="2"/>
      <c r="R48" s="2"/>
      <c r="S48" s="55"/>
    </row>
    <row r="49" spans="1:19" ht="3.75" customHeight="1">
      <c r="P49" s="55"/>
      <c r="Q49" s="2"/>
      <c r="R49" s="2"/>
      <c r="S49" s="55"/>
    </row>
    <row r="50" spans="1:19">
      <c r="C50" s="1" t="s">
        <v>34</v>
      </c>
      <c r="P50" s="55">
        <f>SUM(P46:P48)</f>
        <v>689.98189430333264</v>
      </c>
      <c r="Q50" s="2"/>
      <c r="R50" s="2"/>
      <c r="S50" s="55"/>
    </row>
    <row r="51" spans="1:19" ht="3" customHeight="1">
      <c r="P51" s="55"/>
      <c r="Q51" s="2"/>
      <c r="R51" s="2"/>
      <c r="S51" s="55"/>
    </row>
    <row r="52" spans="1:19">
      <c r="C52" s="1" t="s">
        <v>36</v>
      </c>
      <c r="P52" s="55">
        <f>P50*0.11</f>
        <v>75.898008373366594</v>
      </c>
      <c r="S52" s="55"/>
    </row>
    <row r="53" spans="1:19" ht="3" customHeight="1">
      <c r="O53" s="62"/>
      <c r="P53" s="55"/>
    </row>
    <row r="54" spans="1:19">
      <c r="C54" s="1" t="s">
        <v>185</v>
      </c>
      <c r="O54" s="62"/>
      <c r="P54" s="55"/>
    </row>
    <row r="55" spans="1:19" ht="3" customHeight="1">
      <c r="P55" s="55"/>
      <c r="S55" s="55"/>
    </row>
    <row r="56" spans="1:19">
      <c r="C56" s="1" t="s">
        <v>34</v>
      </c>
      <c r="P56" s="55">
        <f>SUM(P50:P54)</f>
        <v>765.8799026766992</v>
      </c>
      <c r="S56" s="55"/>
    </row>
    <row r="57" spans="1:19" ht="3" customHeight="1">
      <c r="P57" s="55"/>
    </row>
    <row r="58" spans="1:19">
      <c r="A58" s="341" t="s">
        <v>1004</v>
      </c>
      <c r="B58" s="341"/>
      <c r="C58" s="341"/>
      <c r="D58" s="341"/>
      <c r="E58" s="341"/>
      <c r="F58" s="341"/>
      <c r="G58" s="341"/>
      <c r="H58" s="341"/>
      <c r="I58" s="341"/>
      <c r="J58" s="341"/>
      <c r="K58" s="341"/>
      <c r="L58" s="341"/>
      <c r="M58" s="341"/>
      <c r="N58" s="341"/>
      <c r="O58" s="341"/>
      <c r="P58" s="341"/>
      <c r="Q58" s="341"/>
      <c r="R58" s="341"/>
    </row>
  </sheetData>
  <mergeCells count="115">
    <mergeCell ref="Q41:Q44"/>
    <mergeCell ref="J41:J44"/>
    <mergeCell ref="P41:P44"/>
    <mergeCell ref="I25:I28"/>
    <mergeCell ref="J33:J36"/>
    <mergeCell ref="P33:P36"/>
    <mergeCell ref="Q33:Q36"/>
    <mergeCell ref="J29:J32"/>
    <mergeCell ref="P29:P32"/>
    <mergeCell ref="Q29:Q32"/>
    <mergeCell ref="I33:I36"/>
    <mergeCell ref="A25:A28"/>
    <mergeCell ref="B25:B28"/>
    <mergeCell ref="C25:C28"/>
    <mergeCell ref="D25:D28"/>
    <mergeCell ref="E25:E28"/>
    <mergeCell ref="F25:F28"/>
    <mergeCell ref="G25:G28"/>
    <mergeCell ref="H25:H28"/>
    <mergeCell ref="G21:G24"/>
    <mergeCell ref="H21:H24"/>
    <mergeCell ref="A21:A24"/>
    <mergeCell ref="B21:B24"/>
    <mergeCell ref="E21:E24"/>
    <mergeCell ref="F21:F24"/>
    <mergeCell ref="R37:R40"/>
    <mergeCell ref="I37:I40"/>
    <mergeCell ref="J37:J40"/>
    <mergeCell ref="P37:P40"/>
    <mergeCell ref="Q37:Q40"/>
    <mergeCell ref="A37:A40"/>
    <mergeCell ref="G37:G40"/>
    <mergeCell ref="H37:H40"/>
    <mergeCell ref="R33:R36"/>
    <mergeCell ref="A33:A36"/>
    <mergeCell ref="B33:B36"/>
    <mergeCell ref="C33:C36"/>
    <mergeCell ref="D33:D36"/>
    <mergeCell ref="E33:E36"/>
    <mergeCell ref="F33:F36"/>
    <mergeCell ref="G33:G36"/>
    <mergeCell ref="B37:B40"/>
    <mergeCell ref="C37:C40"/>
    <mergeCell ref="D37:D40"/>
    <mergeCell ref="E37:E40"/>
    <mergeCell ref="F37:F40"/>
    <mergeCell ref="H33:H36"/>
    <mergeCell ref="A58:R58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R41:R44"/>
    <mergeCell ref="A41:A44"/>
    <mergeCell ref="B41:B44"/>
    <mergeCell ref="C41:C44"/>
    <mergeCell ref="D41:D44"/>
    <mergeCell ref="E41:E44"/>
    <mergeCell ref="F41:F44"/>
    <mergeCell ref="G41:G44"/>
    <mergeCell ref="H41:H44"/>
    <mergeCell ref="I41:I44"/>
    <mergeCell ref="R17:R20"/>
    <mergeCell ref="G17:G20"/>
    <mergeCell ref="C21:C24"/>
    <mergeCell ref="D21:D24"/>
    <mergeCell ref="D3:R3"/>
    <mergeCell ref="D4:R4"/>
    <mergeCell ref="A6:Q6"/>
    <mergeCell ref="J8:K8"/>
    <mergeCell ref="L8:O8"/>
    <mergeCell ref="A12:A15"/>
    <mergeCell ref="B12:B15"/>
    <mergeCell ref="C12:C15"/>
    <mergeCell ref="D12:D15"/>
    <mergeCell ref="E12:E15"/>
    <mergeCell ref="F12:F15"/>
    <mergeCell ref="A9:E9"/>
    <mergeCell ref="F9:G9"/>
    <mergeCell ref="L9:O9"/>
    <mergeCell ref="C10:E10"/>
    <mergeCell ref="F10:G10"/>
    <mergeCell ref="K10:O10"/>
    <mergeCell ref="A29:A32"/>
    <mergeCell ref="R29:R32"/>
    <mergeCell ref="B29:B32"/>
    <mergeCell ref="C29:C32"/>
    <mergeCell ref="D29:D32"/>
    <mergeCell ref="E29:E32"/>
    <mergeCell ref="F29:F32"/>
    <mergeCell ref="G29:G32"/>
    <mergeCell ref="H29:H32"/>
    <mergeCell ref="I29:I32"/>
    <mergeCell ref="H17:H20"/>
    <mergeCell ref="I17:I20"/>
    <mergeCell ref="G12:O13"/>
    <mergeCell ref="P12:P14"/>
    <mergeCell ref="Q12:Q14"/>
    <mergeCell ref="G14:H14"/>
    <mergeCell ref="I14:J14"/>
    <mergeCell ref="K14:O14"/>
    <mergeCell ref="R25:R28"/>
    <mergeCell ref="J25:J28"/>
    <mergeCell ref="P25:P28"/>
    <mergeCell ref="Q25:Q28"/>
    <mergeCell ref="R21:R24"/>
    <mergeCell ref="P21:P24"/>
    <mergeCell ref="Q21:Q24"/>
    <mergeCell ref="I21:I24"/>
    <mergeCell ref="J21:J24"/>
  </mergeCells>
  <pageMargins left="0.19685039370078741" right="0" top="0.59055118110236227" bottom="0.78740157480314965" header="0.51181102362204722" footer="0.51181102362204722"/>
  <pageSetup paperSize="9" scale="96" orientation="landscape" r:id="rId1"/>
  <headerFooter alignWithMargins="0">
    <oddFooter>Page &amp;P</oddFooter>
  </headerFooter>
  <rowBreaks count="1" manualBreakCount="1">
    <brk id="40" max="1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FEBE9-7B3B-418E-8014-12C8CC3B3417}">
  <sheetPr>
    <tabColor rgb="FF92D050"/>
  </sheetPr>
  <dimension ref="A1:R84"/>
  <sheetViews>
    <sheetView showZeros="0" tabSelected="1" zoomScale="90" zoomScaleNormal="90" workbookViewId="0"/>
  </sheetViews>
  <sheetFormatPr defaultColWidth="9.140625" defaultRowHeight="12.75"/>
  <cols>
    <col min="1" max="1" width="3.7109375" style="1" customWidth="1"/>
    <col min="2" max="2" width="7.42578125" style="1" customWidth="1"/>
    <col min="3" max="3" width="29" style="1" customWidth="1"/>
    <col min="4" max="4" width="4.7109375" style="1" customWidth="1"/>
    <col min="5" max="5" width="6.140625" style="1" customWidth="1"/>
    <col min="6" max="6" width="7" style="1" customWidth="1"/>
    <col min="7" max="7" width="5.7109375" style="1" customWidth="1"/>
    <col min="8" max="8" width="6.7109375" style="1" customWidth="1"/>
    <col min="9" max="9" width="5.7109375" style="1" customWidth="1"/>
    <col min="10" max="10" width="6.7109375" style="1" customWidth="1"/>
    <col min="11" max="11" width="13" style="1" customWidth="1"/>
    <col min="12" max="12" width="4.7109375" style="1" customWidth="1"/>
    <col min="13" max="13" width="7" style="1" customWidth="1"/>
    <col min="14" max="14" width="7.28515625" style="1" customWidth="1"/>
    <col min="15" max="15" width="7.28515625" style="62" customWidth="1"/>
    <col min="16" max="16" width="8.85546875" style="1" customWidth="1"/>
    <col min="17" max="17" width="9.140625" style="1" customWidth="1"/>
    <col min="18" max="18" width="9.7109375" style="1" customWidth="1"/>
    <col min="19" max="16384" width="9.140625" style="1"/>
  </cols>
  <sheetData>
    <row r="1" spans="1:18">
      <c r="C1" s="1" t="s">
        <v>991</v>
      </c>
      <c r="D1" s="321"/>
      <c r="E1" s="321"/>
      <c r="F1" s="321"/>
      <c r="G1" s="321"/>
    </row>
    <row r="3" spans="1:18" ht="12.75" customHeight="1">
      <c r="A3" s="11"/>
      <c r="B3" s="11"/>
      <c r="C3" s="1" t="s">
        <v>15</v>
      </c>
      <c r="D3" s="422" t="s">
        <v>990</v>
      </c>
      <c r="E3" s="422"/>
      <c r="F3" s="422"/>
      <c r="G3" s="422"/>
      <c r="H3" s="422"/>
      <c r="I3" s="422"/>
      <c r="J3" s="422"/>
      <c r="K3" s="422"/>
      <c r="L3" s="422"/>
      <c r="M3" s="422"/>
      <c r="N3" s="422"/>
      <c r="O3" s="422"/>
      <c r="P3" s="422"/>
      <c r="Q3" s="422"/>
      <c r="R3" s="422"/>
    </row>
    <row r="4" spans="1:18" ht="15" customHeight="1">
      <c r="D4" s="422"/>
      <c r="E4" s="422"/>
      <c r="F4" s="422"/>
      <c r="G4" s="422"/>
      <c r="H4" s="422"/>
      <c r="I4" s="422"/>
      <c r="J4" s="422"/>
      <c r="K4" s="422"/>
      <c r="L4" s="422"/>
      <c r="M4" s="422"/>
      <c r="N4" s="422"/>
      <c r="O4" s="422"/>
      <c r="P4" s="422"/>
      <c r="Q4" s="422"/>
      <c r="R4" s="422"/>
    </row>
    <row r="5" spans="1:18" ht="15" customHeight="1">
      <c r="C5" s="10"/>
      <c r="D5" s="431"/>
      <c r="E5" s="431"/>
      <c r="F5" s="431"/>
      <c r="G5" s="431"/>
      <c r="H5" s="431"/>
      <c r="I5" s="431"/>
      <c r="J5" s="431"/>
      <c r="K5" s="431"/>
      <c r="L5" s="431"/>
      <c r="M5" s="431"/>
      <c r="N5" s="431"/>
      <c r="O5" s="431"/>
      <c r="P5" s="431"/>
      <c r="Q5" s="431"/>
      <c r="R5" s="431"/>
    </row>
    <row r="6" spans="1:18" ht="14.25">
      <c r="A6" s="423" t="s">
        <v>609</v>
      </c>
      <c r="B6" s="423"/>
      <c r="C6" s="423"/>
      <c r="D6" s="423"/>
      <c r="E6" s="423"/>
      <c r="F6" s="423"/>
      <c r="G6" s="423"/>
      <c r="H6" s="423"/>
      <c r="I6" s="423"/>
      <c r="J6" s="423"/>
      <c r="K6" s="423"/>
      <c r="L6" s="423"/>
      <c r="M6" s="423"/>
      <c r="N6" s="423"/>
      <c r="O6" s="423"/>
      <c r="P6" s="423"/>
      <c r="Q6" s="423"/>
      <c r="R6" s="423"/>
    </row>
    <row r="7" spans="1:18" ht="15" customHeight="1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19"/>
      <c r="P7" s="38"/>
      <c r="Q7" s="38"/>
    </row>
    <row r="8" spans="1:18" ht="13.5">
      <c r="A8" s="41"/>
      <c r="J8" s="424" t="s">
        <v>11</v>
      </c>
      <c r="K8" s="424"/>
      <c r="L8" s="421" t="s">
        <v>12</v>
      </c>
      <c r="M8" s="421"/>
      <c r="N8" s="421"/>
      <c r="O8" s="421"/>
      <c r="P8" s="314">
        <v>2437.4899999999998</v>
      </c>
    </row>
    <row r="9" spans="1:18" ht="13.5">
      <c r="A9" s="481" t="s">
        <v>9</v>
      </c>
      <c r="B9" s="481"/>
      <c r="C9" s="481"/>
      <c r="D9" s="481"/>
      <c r="E9" s="481"/>
      <c r="F9" s="429">
        <f>P82-P72</f>
        <v>1278.3776590092</v>
      </c>
      <c r="G9" s="430"/>
      <c r="H9" s="43" t="s">
        <v>10</v>
      </c>
      <c r="L9" s="421" t="s">
        <v>13</v>
      </c>
      <c r="M9" s="421"/>
      <c r="N9" s="421"/>
      <c r="O9" s="421"/>
      <c r="P9" s="314">
        <v>3048.57</v>
      </c>
    </row>
    <row r="10" spans="1:18" ht="13.5">
      <c r="A10" s="41"/>
      <c r="C10" s="482" t="s">
        <v>176</v>
      </c>
      <c r="D10" s="482"/>
      <c r="E10" s="482"/>
      <c r="F10" s="433">
        <f>P72</f>
        <v>0</v>
      </c>
      <c r="G10" s="433"/>
      <c r="H10" s="43" t="s">
        <v>10</v>
      </c>
      <c r="K10" s="421" t="s">
        <v>14</v>
      </c>
      <c r="L10" s="421"/>
      <c r="M10" s="421"/>
      <c r="N10" s="421"/>
      <c r="O10" s="421"/>
      <c r="P10" s="328">
        <v>1.0761000000000001</v>
      </c>
    </row>
    <row r="11" spans="1:18" ht="13.5">
      <c r="A11" s="41"/>
      <c r="K11" s="45"/>
      <c r="L11" s="45"/>
      <c r="M11" s="45"/>
      <c r="N11" s="45"/>
      <c r="O11" s="320"/>
      <c r="P11" s="10"/>
    </row>
    <row r="12" spans="1:18" ht="22.5" customHeight="1">
      <c r="A12" s="463" t="s">
        <v>0</v>
      </c>
      <c r="B12" s="468" t="s">
        <v>16</v>
      </c>
      <c r="C12" s="463" t="s">
        <v>17</v>
      </c>
      <c r="D12" s="468" t="s">
        <v>18</v>
      </c>
      <c r="E12" s="469" t="s">
        <v>19</v>
      </c>
      <c r="F12" s="468" t="s">
        <v>20</v>
      </c>
      <c r="G12" s="463" t="s">
        <v>21</v>
      </c>
      <c r="H12" s="463"/>
      <c r="I12" s="463"/>
      <c r="J12" s="463"/>
      <c r="K12" s="463"/>
      <c r="L12" s="463"/>
      <c r="M12" s="463"/>
      <c r="N12" s="463"/>
      <c r="O12" s="463"/>
      <c r="P12" s="463" t="s">
        <v>22</v>
      </c>
      <c r="Q12" s="463" t="s">
        <v>23</v>
      </c>
      <c r="R12" s="86" t="s">
        <v>23</v>
      </c>
    </row>
    <row r="13" spans="1:18" ht="13.5" customHeight="1">
      <c r="A13" s="463"/>
      <c r="B13" s="468"/>
      <c r="C13" s="463"/>
      <c r="D13" s="468"/>
      <c r="E13" s="469"/>
      <c r="F13" s="468"/>
      <c r="G13" s="463"/>
      <c r="H13" s="463"/>
      <c r="I13" s="463"/>
      <c r="J13" s="463"/>
      <c r="K13" s="463"/>
      <c r="L13" s="463"/>
      <c r="M13" s="463"/>
      <c r="N13" s="463"/>
      <c r="O13" s="463"/>
      <c r="P13" s="463"/>
      <c r="Q13" s="463"/>
      <c r="R13" s="86" t="s">
        <v>1</v>
      </c>
    </row>
    <row r="14" spans="1:18" ht="21.75" customHeight="1">
      <c r="A14" s="463"/>
      <c r="B14" s="468"/>
      <c r="C14" s="463"/>
      <c r="D14" s="468"/>
      <c r="E14" s="469"/>
      <c r="F14" s="468"/>
      <c r="G14" s="463" t="s">
        <v>24</v>
      </c>
      <c r="H14" s="463"/>
      <c r="I14" s="463" t="s">
        <v>25</v>
      </c>
      <c r="J14" s="463"/>
      <c r="K14" s="463" t="s">
        <v>26</v>
      </c>
      <c r="L14" s="463"/>
      <c r="M14" s="463"/>
      <c r="N14" s="463"/>
      <c r="O14" s="463"/>
      <c r="P14" s="463"/>
      <c r="Q14" s="463"/>
      <c r="R14" s="87">
        <f>P10</f>
        <v>1.0761000000000001</v>
      </c>
    </row>
    <row r="15" spans="1:18" ht="46.5" customHeight="1">
      <c r="A15" s="463"/>
      <c r="B15" s="468"/>
      <c r="C15" s="463"/>
      <c r="D15" s="468"/>
      <c r="E15" s="469"/>
      <c r="F15" s="468"/>
      <c r="G15" s="127" t="s">
        <v>27</v>
      </c>
      <c r="H15" s="127" t="s">
        <v>28</v>
      </c>
      <c r="I15" s="127" t="s">
        <v>27</v>
      </c>
      <c r="J15" s="127" t="s">
        <v>28</v>
      </c>
      <c r="K15" s="126" t="s">
        <v>29</v>
      </c>
      <c r="L15" s="127" t="s">
        <v>30</v>
      </c>
      <c r="M15" s="126" t="s">
        <v>31</v>
      </c>
      <c r="N15" s="126" t="s">
        <v>32</v>
      </c>
      <c r="O15" s="89" t="s">
        <v>22</v>
      </c>
      <c r="P15" s="181" t="s">
        <v>33</v>
      </c>
      <c r="Q15" s="182" t="s">
        <v>33</v>
      </c>
      <c r="R15" s="125" t="s">
        <v>33</v>
      </c>
    </row>
    <row r="16" spans="1:18">
      <c r="A16" s="90">
        <v>1</v>
      </c>
      <c r="B16" s="90">
        <v>2</v>
      </c>
      <c r="C16" s="90">
        <v>3</v>
      </c>
      <c r="D16" s="90">
        <v>4</v>
      </c>
      <c r="E16" s="90">
        <v>5</v>
      </c>
      <c r="F16" s="90">
        <v>6</v>
      </c>
      <c r="G16" s="90">
        <v>7</v>
      </c>
      <c r="H16" s="90">
        <v>8</v>
      </c>
      <c r="I16" s="90">
        <v>9</v>
      </c>
      <c r="J16" s="90">
        <v>10</v>
      </c>
      <c r="K16" s="90">
        <v>11</v>
      </c>
      <c r="L16" s="90">
        <v>12</v>
      </c>
      <c r="M16" s="90">
        <v>13</v>
      </c>
      <c r="N16" s="90">
        <v>14</v>
      </c>
      <c r="O16" s="166">
        <v>15</v>
      </c>
      <c r="P16" s="90">
        <v>16</v>
      </c>
      <c r="Q16" s="90">
        <v>17</v>
      </c>
      <c r="R16" s="90">
        <v>18</v>
      </c>
    </row>
    <row r="17" spans="1:18" s="35" customFormat="1" ht="12.75" customHeight="1">
      <c r="A17" s="404"/>
      <c r="B17" s="346"/>
      <c r="C17" s="407" t="s">
        <v>516</v>
      </c>
      <c r="D17" s="404"/>
      <c r="E17" s="480"/>
      <c r="F17" s="348">
        <f t="shared" ref="F17" si="0">H17+J17+R17</f>
        <v>0</v>
      </c>
      <c r="G17" s="371"/>
      <c r="H17" s="343">
        <f t="shared" ref="H17" si="1">G17*$P$8/1000</f>
        <v>0</v>
      </c>
      <c r="I17" s="371"/>
      <c r="J17" s="343">
        <f t="shared" ref="J17" si="2">I17*$P$9/1000</f>
        <v>0</v>
      </c>
      <c r="K17" s="168"/>
      <c r="L17" s="168"/>
      <c r="M17" s="168"/>
      <c r="N17" s="168"/>
      <c r="O17" s="169">
        <f t="shared" ref="O17:O32" si="3">M17*N17</f>
        <v>0</v>
      </c>
      <c r="P17" s="399">
        <f t="shared" ref="P17" si="4">E17*F17</f>
        <v>0</v>
      </c>
      <c r="Q17" s="399">
        <f t="shared" ref="Q17" si="5">SUM(O17:O20)</f>
        <v>0</v>
      </c>
      <c r="R17" s="343">
        <f t="shared" ref="R17" si="6">Q17*1.02*1.05*$R$14</f>
        <v>0</v>
      </c>
    </row>
    <row r="18" spans="1:18" s="35" customFormat="1">
      <c r="A18" s="404"/>
      <c r="B18" s="346"/>
      <c r="C18" s="407"/>
      <c r="D18" s="404"/>
      <c r="E18" s="480"/>
      <c r="F18" s="348"/>
      <c r="G18" s="371"/>
      <c r="H18" s="343"/>
      <c r="I18" s="371"/>
      <c r="J18" s="343"/>
      <c r="K18" s="167"/>
      <c r="L18" s="167"/>
      <c r="M18" s="167"/>
      <c r="N18" s="168"/>
      <c r="O18" s="169">
        <f t="shared" si="3"/>
        <v>0</v>
      </c>
      <c r="P18" s="399"/>
      <c r="Q18" s="399"/>
      <c r="R18" s="343"/>
    </row>
    <row r="19" spans="1:18" s="35" customFormat="1">
      <c r="A19" s="404"/>
      <c r="B19" s="346"/>
      <c r="C19" s="407"/>
      <c r="D19" s="404"/>
      <c r="E19" s="480"/>
      <c r="F19" s="348"/>
      <c r="G19" s="371"/>
      <c r="H19" s="343"/>
      <c r="I19" s="371"/>
      <c r="J19" s="343"/>
      <c r="K19" s="167"/>
      <c r="L19" s="167"/>
      <c r="M19" s="170"/>
      <c r="N19" s="168"/>
      <c r="O19" s="169">
        <f t="shared" si="3"/>
        <v>0</v>
      </c>
      <c r="P19" s="399"/>
      <c r="Q19" s="399"/>
      <c r="R19" s="343"/>
    </row>
    <row r="20" spans="1:18" s="35" customFormat="1" ht="12.75" customHeight="1">
      <c r="A20" s="404"/>
      <c r="B20" s="346"/>
      <c r="C20" s="407"/>
      <c r="D20" s="404"/>
      <c r="E20" s="480"/>
      <c r="F20" s="348"/>
      <c r="G20" s="371"/>
      <c r="H20" s="343"/>
      <c r="I20" s="371"/>
      <c r="J20" s="343"/>
      <c r="K20" s="167"/>
      <c r="L20" s="167"/>
      <c r="M20" s="167"/>
      <c r="N20" s="168"/>
      <c r="O20" s="169">
        <f t="shared" si="3"/>
        <v>0</v>
      </c>
      <c r="P20" s="399"/>
      <c r="Q20" s="399"/>
      <c r="R20" s="343"/>
    </row>
    <row r="21" spans="1:18" s="83" customFormat="1" ht="12.75" customHeight="1">
      <c r="A21" s="351">
        <v>1</v>
      </c>
      <c r="B21" s="346" t="s">
        <v>167</v>
      </c>
      <c r="C21" s="346" t="s">
        <v>1007</v>
      </c>
      <c r="D21" s="348" t="s">
        <v>7</v>
      </c>
      <c r="E21" s="404">
        <v>37</v>
      </c>
      <c r="F21" s="347">
        <f t="shared" ref="F21" si="7">H21+J21+R21</f>
        <v>7.2193256800000007</v>
      </c>
      <c r="G21" s="390">
        <v>0.35</v>
      </c>
      <c r="H21" s="444">
        <f t="shared" ref="H21" si="8">G21*$P$8/1000</f>
        <v>0.85312149999999987</v>
      </c>
      <c r="I21" s="390">
        <v>8.9999999999999993E-3</v>
      </c>
      <c r="J21" s="350">
        <f>I21*$P$9/1000</f>
        <v>2.7437130000000001E-2</v>
      </c>
      <c r="K21" s="95" t="s">
        <v>168</v>
      </c>
      <c r="L21" s="95" t="s">
        <v>7</v>
      </c>
      <c r="M21" s="94">
        <v>1</v>
      </c>
      <c r="N21" s="131">
        <v>5.5</v>
      </c>
      <c r="O21" s="145">
        <f t="shared" si="3"/>
        <v>5.5</v>
      </c>
      <c r="P21" s="350">
        <f t="shared" ref="P21" si="9">E21*F21</f>
        <v>267.11505016000001</v>
      </c>
      <c r="Q21" s="350">
        <f t="shared" ref="Q21" si="10">SUM(O21:O24)</f>
        <v>5.5</v>
      </c>
      <c r="R21" s="343">
        <f t="shared" ref="R21" si="11">Q21*1.02*1.05*$R$14</f>
        <v>6.3387670500000004</v>
      </c>
    </row>
    <row r="22" spans="1:18" s="83" customFormat="1">
      <c r="A22" s="351"/>
      <c r="B22" s="346"/>
      <c r="C22" s="346"/>
      <c r="D22" s="348"/>
      <c r="E22" s="404"/>
      <c r="F22" s="347"/>
      <c r="G22" s="390"/>
      <c r="H22" s="444"/>
      <c r="I22" s="390"/>
      <c r="J22" s="350"/>
      <c r="K22" s="95"/>
      <c r="L22" s="95"/>
      <c r="M22" s="94"/>
      <c r="N22" s="95"/>
      <c r="O22" s="145">
        <f t="shared" si="3"/>
        <v>0</v>
      </c>
      <c r="P22" s="350"/>
      <c r="Q22" s="350"/>
      <c r="R22" s="343"/>
    </row>
    <row r="23" spans="1:18" s="83" customFormat="1">
      <c r="A23" s="351"/>
      <c r="B23" s="346"/>
      <c r="C23" s="346"/>
      <c r="D23" s="348"/>
      <c r="E23" s="404"/>
      <c r="F23" s="347"/>
      <c r="G23" s="390"/>
      <c r="H23" s="444"/>
      <c r="I23" s="390"/>
      <c r="J23" s="350"/>
      <c r="K23" s="95"/>
      <c r="L23" s="95"/>
      <c r="M23" s="116"/>
      <c r="N23" s="120"/>
      <c r="O23" s="145">
        <f t="shared" si="3"/>
        <v>0</v>
      </c>
      <c r="P23" s="350"/>
      <c r="Q23" s="350"/>
      <c r="R23" s="343"/>
    </row>
    <row r="24" spans="1:18" s="83" customFormat="1" ht="12.75" customHeight="1">
      <c r="A24" s="351"/>
      <c r="B24" s="346"/>
      <c r="C24" s="346"/>
      <c r="D24" s="348"/>
      <c r="E24" s="404"/>
      <c r="F24" s="347"/>
      <c r="G24" s="390"/>
      <c r="H24" s="444"/>
      <c r="I24" s="390"/>
      <c r="J24" s="350"/>
      <c r="K24" s="95"/>
      <c r="L24" s="95"/>
      <c r="M24" s="116"/>
      <c r="N24" s="95"/>
      <c r="O24" s="145">
        <f t="shared" si="3"/>
        <v>0</v>
      </c>
      <c r="P24" s="350"/>
      <c r="Q24" s="350"/>
      <c r="R24" s="343"/>
    </row>
    <row r="25" spans="1:18" s="83" customFormat="1" ht="12.75" customHeight="1">
      <c r="A25" s="351">
        <v>2</v>
      </c>
      <c r="B25" s="346" t="s">
        <v>167</v>
      </c>
      <c r="C25" s="346" t="s">
        <v>998</v>
      </c>
      <c r="D25" s="348" t="s">
        <v>7</v>
      </c>
      <c r="E25" s="404">
        <v>82</v>
      </c>
      <c r="F25" s="347">
        <f t="shared" ref="F25" si="12">H25+J25+R25</f>
        <v>3.8770666900000004</v>
      </c>
      <c r="G25" s="390">
        <v>0.35</v>
      </c>
      <c r="H25" s="444">
        <f t="shared" ref="H25" si="13">G25*$P$8/1000</f>
        <v>0.85312149999999987</v>
      </c>
      <c r="I25" s="390">
        <v>8.9999999999999993E-3</v>
      </c>
      <c r="J25" s="350">
        <f t="shared" ref="J25" si="14">I25*$P$9/1000</f>
        <v>2.7437130000000001E-2</v>
      </c>
      <c r="K25" s="95" t="s">
        <v>168</v>
      </c>
      <c r="L25" s="95" t="s">
        <v>7</v>
      </c>
      <c r="M25" s="94">
        <v>1</v>
      </c>
      <c r="N25" s="131">
        <v>2.6</v>
      </c>
      <c r="O25" s="145">
        <f t="shared" si="3"/>
        <v>2.6</v>
      </c>
      <c r="P25" s="350">
        <f t="shared" ref="P25" si="15">E25*F25</f>
        <v>317.91946858000006</v>
      </c>
      <c r="Q25" s="350">
        <f t="shared" ref="Q25" si="16">SUM(O25:O28)</f>
        <v>2.6</v>
      </c>
      <c r="R25" s="343">
        <f t="shared" ref="R25" si="17">Q25*1.02*1.05*$R$14</f>
        <v>2.9965080600000005</v>
      </c>
    </row>
    <row r="26" spans="1:18" s="83" customFormat="1">
      <c r="A26" s="351"/>
      <c r="B26" s="346"/>
      <c r="C26" s="346"/>
      <c r="D26" s="348"/>
      <c r="E26" s="404"/>
      <c r="F26" s="347"/>
      <c r="G26" s="390"/>
      <c r="H26" s="444"/>
      <c r="I26" s="390"/>
      <c r="J26" s="350"/>
      <c r="K26" s="95"/>
      <c r="L26" s="95"/>
      <c r="M26" s="94"/>
      <c r="N26" s="95"/>
      <c r="O26" s="145">
        <f t="shared" si="3"/>
        <v>0</v>
      </c>
      <c r="P26" s="350"/>
      <c r="Q26" s="350"/>
      <c r="R26" s="343"/>
    </row>
    <row r="27" spans="1:18" s="83" customFormat="1">
      <c r="A27" s="351"/>
      <c r="B27" s="346"/>
      <c r="C27" s="346"/>
      <c r="D27" s="348"/>
      <c r="E27" s="404"/>
      <c r="F27" s="347"/>
      <c r="G27" s="390"/>
      <c r="H27" s="444"/>
      <c r="I27" s="390"/>
      <c r="J27" s="350"/>
      <c r="K27" s="95"/>
      <c r="L27" s="95"/>
      <c r="M27" s="116"/>
      <c r="N27" s="120"/>
      <c r="O27" s="145">
        <f t="shared" si="3"/>
        <v>0</v>
      </c>
      <c r="P27" s="350"/>
      <c r="Q27" s="350"/>
      <c r="R27" s="343"/>
    </row>
    <row r="28" spans="1:18" s="83" customFormat="1" ht="12.75" customHeight="1">
      <c r="A28" s="351"/>
      <c r="B28" s="346"/>
      <c r="C28" s="346"/>
      <c r="D28" s="348"/>
      <c r="E28" s="404"/>
      <c r="F28" s="347"/>
      <c r="G28" s="390"/>
      <c r="H28" s="444"/>
      <c r="I28" s="390"/>
      <c r="J28" s="350"/>
      <c r="K28" s="95"/>
      <c r="L28" s="95"/>
      <c r="M28" s="116"/>
      <c r="N28" s="95"/>
      <c r="O28" s="145">
        <f t="shared" si="3"/>
        <v>0</v>
      </c>
      <c r="P28" s="350"/>
      <c r="Q28" s="350"/>
      <c r="R28" s="343"/>
    </row>
    <row r="29" spans="1:18" s="118" customFormat="1" ht="12.75" customHeight="1">
      <c r="A29" s="351">
        <v>3</v>
      </c>
      <c r="B29" s="345" t="s">
        <v>167</v>
      </c>
      <c r="C29" s="346" t="s">
        <v>999</v>
      </c>
      <c r="D29" s="347" t="s">
        <v>7</v>
      </c>
      <c r="E29" s="351">
        <v>9</v>
      </c>
      <c r="F29" s="348">
        <f t="shared" ref="F29" si="18">H29+J29+R29</f>
        <v>4.4533182400000006</v>
      </c>
      <c r="G29" s="349">
        <v>0.35</v>
      </c>
      <c r="H29" s="350">
        <f>G29*$P$8/1000</f>
        <v>0.85312149999999987</v>
      </c>
      <c r="I29" s="349">
        <v>8.9999999999999993E-3</v>
      </c>
      <c r="J29" s="350">
        <f>I29*$P$9/1000</f>
        <v>2.7437130000000001E-2</v>
      </c>
      <c r="K29" s="130" t="s">
        <v>168</v>
      </c>
      <c r="L29" s="130" t="s">
        <v>7</v>
      </c>
      <c r="M29" s="109">
        <v>1</v>
      </c>
      <c r="N29" s="131">
        <v>3.1</v>
      </c>
      <c r="O29" s="115">
        <f t="shared" si="3"/>
        <v>3.1</v>
      </c>
      <c r="P29" s="343">
        <f t="shared" ref="P29" si="19">E29*F29</f>
        <v>40.079864160000007</v>
      </c>
      <c r="Q29" s="343">
        <f t="shared" ref="Q29" si="20">SUM(O29:O32)</f>
        <v>3.1</v>
      </c>
      <c r="R29" s="343">
        <f t="shared" ref="R29" si="21">Q29*1.02*1.05*$R$14</f>
        <v>3.5727596100000008</v>
      </c>
    </row>
    <row r="30" spans="1:18" s="118" customFormat="1">
      <c r="A30" s="351"/>
      <c r="B30" s="345"/>
      <c r="C30" s="346"/>
      <c r="D30" s="347"/>
      <c r="E30" s="351"/>
      <c r="F30" s="348"/>
      <c r="G30" s="349"/>
      <c r="H30" s="350"/>
      <c r="I30" s="349"/>
      <c r="J30" s="350"/>
      <c r="K30" s="109"/>
      <c r="L30" s="130"/>
      <c r="M30" s="109"/>
      <c r="N30" s="130"/>
      <c r="O30" s="115">
        <f t="shared" si="3"/>
        <v>0</v>
      </c>
      <c r="P30" s="343"/>
      <c r="Q30" s="343"/>
      <c r="R30" s="343"/>
    </row>
    <row r="31" spans="1:18" s="118" customFormat="1">
      <c r="A31" s="351"/>
      <c r="B31" s="345"/>
      <c r="C31" s="346"/>
      <c r="D31" s="347"/>
      <c r="E31" s="351"/>
      <c r="F31" s="348"/>
      <c r="G31" s="349"/>
      <c r="H31" s="350"/>
      <c r="I31" s="349"/>
      <c r="J31" s="350"/>
      <c r="K31" s="109"/>
      <c r="L31" s="130"/>
      <c r="M31" s="180"/>
      <c r="N31" s="114"/>
      <c r="O31" s="115">
        <f t="shared" si="3"/>
        <v>0</v>
      </c>
      <c r="P31" s="343"/>
      <c r="Q31" s="343"/>
      <c r="R31" s="343"/>
    </row>
    <row r="32" spans="1:18" s="118" customFormat="1" ht="12.75" customHeight="1">
      <c r="A32" s="351"/>
      <c r="B32" s="345"/>
      <c r="C32" s="346"/>
      <c r="D32" s="347"/>
      <c r="E32" s="351"/>
      <c r="F32" s="348"/>
      <c r="G32" s="349"/>
      <c r="H32" s="350"/>
      <c r="I32" s="349"/>
      <c r="J32" s="350"/>
      <c r="K32" s="109"/>
      <c r="L32" s="130"/>
      <c r="M32" s="180"/>
      <c r="N32" s="130"/>
      <c r="O32" s="115">
        <f t="shared" si="3"/>
        <v>0</v>
      </c>
      <c r="P32" s="343"/>
      <c r="Q32" s="343"/>
      <c r="R32" s="343"/>
    </row>
    <row r="33" spans="1:18" s="83" customFormat="1" ht="12.75" customHeight="1">
      <c r="A33" s="351">
        <v>4</v>
      </c>
      <c r="B33" s="346" t="s">
        <v>170</v>
      </c>
      <c r="C33" s="346" t="s">
        <v>522</v>
      </c>
      <c r="D33" s="348" t="s">
        <v>7</v>
      </c>
      <c r="E33" s="404">
        <v>76</v>
      </c>
      <c r="F33" s="348">
        <f t="shared" ref="F33" si="22">H33+J33+R33</f>
        <v>1.653724591</v>
      </c>
      <c r="G33" s="390">
        <v>0.125</v>
      </c>
      <c r="H33" s="350">
        <f>G33*$P$8/1000</f>
        <v>0.30468624999999999</v>
      </c>
      <c r="I33" s="390">
        <v>2.0000000000000001E-4</v>
      </c>
      <c r="J33" s="350">
        <f>I33*$P$9/1000</f>
        <v>6.0971400000000013E-4</v>
      </c>
      <c r="K33" s="95" t="s">
        <v>171</v>
      </c>
      <c r="L33" s="94" t="s">
        <v>7</v>
      </c>
      <c r="M33" s="94">
        <v>1</v>
      </c>
      <c r="N33" s="131">
        <v>1.17</v>
      </c>
      <c r="O33" s="115">
        <f t="shared" ref="O33:O40" si="23">M33*N33</f>
        <v>1.17</v>
      </c>
      <c r="P33" s="343">
        <f t="shared" ref="P33" si="24">E33*F33</f>
        <v>125.683068916</v>
      </c>
      <c r="Q33" s="343">
        <f t="shared" ref="Q33" si="25">SUM(O33:O36)</f>
        <v>1.17</v>
      </c>
      <c r="R33" s="343">
        <f t="shared" ref="R33" si="26">Q33*1.02*1.05*$R$14</f>
        <v>1.3484286270000001</v>
      </c>
    </row>
    <row r="34" spans="1:18" s="83" customFormat="1">
      <c r="A34" s="351"/>
      <c r="B34" s="346"/>
      <c r="C34" s="346"/>
      <c r="D34" s="348"/>
      <c r="E34" s="404"/>
      <c r="F34" s="348"/>
      <c r="G34" s="390"/>
      <c r="H34" s="350"/>
      <c r="I34" s="390"/>
      <c r="J34" s="350"/>
      <c r="K34" s="94"/>
      <c r="L34" s="94"/>
      <c r="M34" s="94"/>
      <c r="N34" s="95"/>
      <c r="O34" s="115">
        <f t="shared" si="23"/>
        <v>0</v>
      </c>
      <c r="P34" s="343"/>
      <c r="Q34" s="343"/>
      <c r="R34" s="343"/>
    </row>
    <row r="35" spans="1:18" s="83" customFormat="1">
      <c r="A35" s="351"/>
      <c r="B35" s="346"/>
      <c r="C35" s="346"/>
      <c r="D35" s="348"/>
      <c r="E35" s="404"/>
      <c r="F35" s="348"/>
      <c r="G35" s="390"/>
      <c r="H35" s="350"/>
      <c r="I35" s="390"/>
      <c r="J35" s="350"/>
      <c r="K35" s="94"/>
      <c r="L35" s="94"/>
      <c r="M35" s="97"/>
      <c r="N35" s="95"/>
      <c r="O35" s="115">
        <f t="shared" si="23"/>
        <v>0</v>
      </c>
      <c r="P35" s="343"/>
      <c r="Q35" s="343"/>
      <c r="R35" s="343"/>
    </row>
    <row r="36" spans="1:18" s="83" customFormat="1" ht="12.75" customHeight="1">
      <c r="A36" s="351"/>
      <c r="B36" s="346"/>
      <c r="C36" s="346"/>
      <c r="D36" s="348"/>
      <c r="E36" s="404"/>
      <c r="F36" s="348"/>
      <c r="G36" s="390"/>
      <c r="H36" s="350"/>
      <c r="I36" s="390"/>
      <c r="J36" s="350"/>
      <c r="K36" s="94"/>
      <c r="L36" s="94"/>
      <c r="M36" s="94"/>
      <c r="N36" s="95"/>
      <c r="O36" s="115">
        <f t="shared" si="23"/>
        <v>0</v>
      </c>
      <c r="P36" s="343"/>
      <c r="Q36" s="343"/>
      <c r="R36" s="343"/>
    </row>
    <row r="37" spans="1:18" s="83" customFormat="1" ht="12.75" customHeight="1">
      <c r="A37" s="351">
        <v>5</v>
      </c>
      <c r="B37" s="346" t="s">
        <v>172</v>
      </c>
      <c r="C37" s="346" t="s">
        <v>193</v>
      </c>
      <c r="D37" s="348" t="s">
        <v>7</v>
      </c>
      <c r="E37" s="404">
        <v>19</v>
      </c>
      <c r="F37" s="348">
        <f t="shared" ref="F37" si="27">H37+J37+R37</f>
        <v>2.260420571</v>
      </c>
      <c r="G37" s="390">
        <v>0.29799999999999999</v>
      </c>
      <c r="H37" s="350">
        <f>G37*$P$8/1000</f>
        <v>0.7263720199999999</v>
      </c>
      <c r="I37" s="477">
        <v>4.0000000000000002E-4</v>
      </c>
      <c r="J37" s="350">
        <f>I37*$P$9/1000</f>
        <v>1.2194280000000003E-3</v>
      </c>
      <c r="K37" s="95" t="s">
        <v>173</v>
      </c>
      <c r="L37" s="94" t="s">
        <v>7</v>
      </c>
      <c r="M37" s="94">
        <v>1</v>
      </c>
      <c r="N37" s="131">
        <v>1.33</v>
      </c>
      <c r="O37" s="115">
        <f t="shared" si="23"/>
        <v>1.33</v>
      </c>
      <c r="P37" s="343">
        <f t="shared" ref="P37" si="28">E37*F37</f>
        <v>42.947990849</v>
      </c>
      <c r="Q37" s="343">
        <f t="shared" ref="Q37" si="29">SUM(O37:O40)</f>
        <v>1.33</v>
      </c>
      <c r="R37" s="343">
        <f t="shared" ref="R37" si="30">Q37*1.02*1.05*$R$14</f>
        <v>1.5328291230000002</v>
      </c>
    </row>
    <row r="38" spans="1:18" s="83" customFormat="1">
      <c r="A38" s="351"/>
      <c r="B38" s="346"/>
      <c r="C38" s="346"/>
      <c r="D38" s="348"/>
      <c r="E38" s="404"/>
      <c r="F38" s="348"/>
      <c r="G38" s="390"/>
      <c r="H38" s="350"/>
      <c r="I38" s="477"/>
      <c r="J38" s="350"/>
      <c r="K38" s="94"/>
      <c r="L38" s="94"/>
      <c r="M38" s="94"/>
      <c r="N38" s="95"/>
      <c r="O38" s="115">
        <f t="shared" si="23"/>
        <v>0</v>
      </c>
      <c r="P38" s="343"/>
      <c r="Q38" s="343"/>
      <c r="R38" s="343"/>
    </row>
    <row r="39" spans="1:18" s="83" customFormat="1">
      <c r="A39" s="351"/>
      <c r="B39" s="346"/>
      <c r="C39" s="346"/>
      <c r="D39" s="348"/>
      <c r="E39" s="404"/>
      <c r="F39" s="348"/>
      <c r="G39" s="390"/>
      <c r="H39" s="350"/>
      <c r="I39" s="477"/>
      <c r="J39" s="350"/>
      <c r="K39" s="94"/>
      <c r="L39" s="94"/>
      <c r="M39" s="97"/>
      <c r="N39" s="95"/>
      <c r="O39" s="115">
        <f t="shared" si="23"/>
        <v>0</v>
      </c>
      <c r="P39" s="343"/>
      <c r="Q39" s="343"/>
      <c r="R39" s="343"/>
    </row>
    <row r="40" spans="1:18" s="83" customFormat="1" ht="12.75" customHeight="1">
      <c r="A40" s="351"/>
      <c r="B40" s="346"/>
      <c r="C40" s="346"/>
      <c r="D40" s="348"/>
      <c r="E40" s="404"/>
      <c r="F40" s="348"/>
      <c r="G40" s="390"/>
      <c r="H40" s="350"/>
      <c r="I40" s="477"/>
      <c r="J40" s="350"/>
      <c r="K40" s="94"/>
      <c r="L40" s="94"/>
      <c r="M40" s="94"/>
      <c r="N40" s="95"/>
      <c r="O40" s="115">
        <f t="shared" si="23"/>
        <v>0</v>
      </c>
      <c r="P40" s="343"/>
      <c r="Q40" s="343"/>
      <c r="R40" s="343"/>
    </row>
    <row r="41" spans="1:18" s="118" customFormat="1" ht="12.75" customHeight="1">
      <c r="A41" s="351">
        <v>6</v>
      </c>
      <c r="B41" s="345" t="s">
        <v>174</v>
      </c>
      <c r="C41" s="345" t="s">
        <v>189</v>
      </c>
      <c r="D41" s="347" t="s">
        <v>7</v>
      </c>
      <c r="E41" s="351">
        <v>46</v>
      </c>
      <c r="F41" s="348">
        <f t="shared" ref="F41" si="31">H41+J41+R41</f>
        <v>1.625389282</v>
      </c>
      <c r="G41" s="349">
        <v>0.113</v>
      </c>
      <c r="H41" s="350">
        <f>G41*$P$8/1000</f>
        <v>0.27543636999999999</v>
      </c>
      <c r="I41" s="476">
        <v>5.0000000000000001E-4</v>
      </c>
      <c r="J41" s="350">
        <f>I41*$P$9/1000</f>
        <v>1.524285E-3</v>
      </c>
      <c r="K41" s="130" t="s">
        <v>173</v>
      </c>
      <c r="L41" s="130" t="s">
        <v>7</v>
      </c>
      <c r="M41" s="109">
        <v>1</v>
      </c>
      <c r="N41" s="132">
        <v>1.17</v>
      </c>
      <c r="O41" s="115">
        <f>M41*N41</f>
        <v>1.17</v>
      </c>
      <c r="P41" s="343">
        <f t="shared" ref="P41" si="32">E41*F41</f>
        <v>74.767906972000006</v>
      </c>
      <c r="Q41" s="343">
        <f t="shared" ref="Q41" si="33">SUM(O41:O44)</f>
        <v>1.17</v>
      </c>
      <c r="R41" s="343">
        <f t="shared" ref="R41" si="34">Q41*1.02*1.05*$R$14</f>
        <v>1.3484286270000001</v>
      </c>
    </row>
    <row r="42" spans="1:18" s="118" customFormat="1">
      <c r="A42" s="351"/>
      <c r="B42" s="345"/>
      <c r="C42" s="345"/>
      <c r="D42" s="347"/>
      <c r="E42" s="351"/>
      <c r="F42" s="348"/>
      <c r="G42" s="349"/>
      <c r="H42" s="350"/>
      <c r="I42" s="476"/>
      <c r="J42" s="350"/>
      <c r="K42" s="109"/>
      <c r="L42" s="130"/>
      <c r="M42" s="109"/>
      <c r="N42" s="130"/>
      <c r="O42" s="115">
        <f>M42*N42</f>
        <v>0</v>
      </c>
      <c r="P42" s="343"/>
      <c r="Q42" s="343"/>
      <c r="R42" s="343"/>
    </row>
    <row r="43" spans="1:18" s="118" customFormat="1">
      <c r="A43" s="351"/>
      <c r="B43" s="345"/>
      <c r="C43" s="345"/>
      <c r="D43" s="347"/>
      <c r="E43" s="351"/>
      <c r="F43" s="348"/>
      <c r="G43" s="349"/>
      <c r="H43" s="350"/>
      <c r="I43" s="476"/>
      <c r="J43" s="350"/>
      <c r="K43" s="109"/>
      <c r="L43" s="130"/>
      <c r="M43" s="119"/>
      <c r="N43" s="130"/>
      <c r="O43" s="115">
        <f>M43*N43</f>
        <v>0</v>
      </c>
      <c r="P43" s="343"/>
      <c r="Q43" s="343"/>
      <c r="R43" s="343"/>
    </row>
    <row r="44" spans="1:18" s="118" customFormat="1" ht="12.75" customHeight="1">
      <c r="A44" s="351"/>
      <c r="B44" s="345"/>
      <c r="C44" s="345"/>
      <c r="D44" s="347"/>
      <c r="E44" s="351"/>
      <c r="F44" s="348"/>
      <c r="G44" s="349"/>
      <c r="H44" s="350"/>
      <c r="I44" s="476"/>
      <c r="J44" s="350"/>
      <c r="K44" s="109"/>
      <c r="L44" s="130"/>
      <c r="M44" s="109"/>
      <c r="N44" s="130"/>
      <c r="O44" s="115">
        <f>M44*N44</f>
        <v>0</v>
      </c>
      <c r="P44" s="343"/>
      <c r="Q44" s="343"/>
      <c r="R44" s="343"/>
    </row>
    <row r="45" spans="1:18" s="118" customFormat="1" ht="12.75" customHeight="1">
      <c r="A45" s="351">
        <v>7</v>
      </c>
      <c r="B45" s="345" t="s">
        <v>6</v>
      </c>
      <c r="C45" s="345" t="s">
        <v>190</v>
      </c>
      <c r="D45" s="347" t="s">
        <v>7</v>
      </c>
      <c r="E45" s="351">
        <v>12</v>
      </c>
      <c r="F45" s="348">
        <f t="shared" ref="F45" si="35">H45+J45+R45</f>
        <v>0.138300372</v>
      </c>
      <c r="G45" s="349"/>
      <c r="H45" s="350">
        <f>G45*$P$8/1000</f>
        <v>0</v>
      </c>
      <c r="I45" s="349"/>
      <c r="J45" s="350">
        <f>I45*$P$9/1000</f>
        <v>0</v>
      </c>
      <c r="K45" s="130" t="s">
        <v>175</v>
      </c>
      <c r="L45" s="130" t="s">
        <v>7</v>
      </c>
      <c r="M45" s="130">
        <v>1</v>
      </c>
      <c r="N45" s="131">
        <v>0.12</v>
      </c>
      <c r="O45" s="115">
        <f t="shared" ref="O45:O64" si="36">M45*N45</f>
        <v>0.12</v>
      </c>
      <c r="P45" s="343">
        <f t="shared" ref="P45" si="37">E45*F45</f>
        <v>1.6596044640000001</v>
      </c>
      <c r="Q45" s="343">
        <f t="shared" ref="Q45" si="38">SUM(O45:O48)</f>
        <v>0.12</v>
      </c>
      <c r="R45" s="343">
        <f t="shared" ref="R45" si="39">Q45*1.02*1.05*$R$14</f>
        <v>0.138300372</v>
      </c>
    </row>
    <row r="46" spans="1:18" s="118" customFormat="1">
      <c r="A46" s="351"/>
      <c r="B46" s="345"/>
      <c r="C46" s="345"/>
      <c r="D46" s="347"/>
      <c r="E46" s="351"/>
      <c r="F46" s="348"/>
      <c r="G46" s="349"/>
      <c r="H46" s="350"/>
      <c r="I46" s="349"/>
      <c r="J46" s="350"/>
      <c r="K46" s="109"/>
      <c r="L46" s="130"/>
      <c r="M46" s="109"/>
      <c r="N46" s="130"/>
      <c r="O46" s="115">
        <f t="shared" si="36"/>
        <v>0</v>
      </c>
      <c r="P46" s="343"/>
      <c r="Q46" s="343"/>
      <c r="R46" s="343"/>
    </row>
    <row r="47" spans="1:18" s="118" customFormat="1">
      <c r="A47" s="351"/>
      <c r="B47" s="345"/>
      <c r="C47" s="345"/>
      <c r="D47" s="347"/>
      <c r="E47" s="351"/>
      <c r="F47" s="348"/>
      <c r="G47" s="349"/>
      <c r="H47" s="350"/>
      <c r="I47" s="349"/>
      <c r="J47" s="350"/>
      <c r="K47" s="109"/>
      <c r="L47" s="130"/>
      <c r="M47" s="119"/>
      <c r="N47" s="130"/>
      <c r="O47" s="115">
        <f t="shared" si="36"/>
        <v>0</v>
      </c>
      <c r="P47" s="343"/>
      <c r="Q47" s="343"/>
      <c r="R47" s="343"/>
    </row>
    <row r="48" spans="1:18" s="118" customFormat="1" ht="12.75" customHeight="1">
      <c r="A48" s="351"/>
      <c r="B48" s="345"/>
      <c r="C48" s="345"/>
      <c r="D48" s="347"/>
      <c r="E48" s="351"/>
      <c r="F48" s="348"/>
      <c r="G48" s="349"/>
      <c r="H48" s="350"/>
      <c r="I48" s="349"/>
      <c r="J48" s="350"/>
      <c r="K48" s="109"/>
      <c r="L48" s="130"/>
      <c r="M48" s="109"/>
      <c r="N48" s="130"/>
      <c r="O48" s="115">
        <f t="shared" si="36"/>
        <v>0</v>
      </c>
      <c r="P48" s="343"/>
      <c r="Q48" s="343"/>
      <c r="R48" s="343"/>
    </row>
    <row r="49" spans="1:18" s="83" customFormat="1">
      <c r="A49" s="351">
        <v>8</v>
      </c>
      <c r="B49" s="346" t="s">
        <v>6</v>
      </c>
      <c r="C49" s="346" t="s">
        <v>523</v>
      </c>
      <c r="D49" s="404" t="s">
        <v>7</v>
      </c>
      <c r="E49" s="404">
        <v>11</v>
      </c>
      <c r="F49" s="348">
        <f t="shared" ref="F49" si="40">H49+J49+R49</f>
        <v>0.11525031000000002</v>
      </c>
      <c r="G49" s="390"/>
      <c r="H49" s="343">
        <f t="shared" ref="H49" si="41">G49*$P$8/1000</f>
        <v>0</v>
      </c>
      <c r="I49" s="390"/>
      <c r="J49" s="343">
        <f t="shared" ref="J49" si="42">I49*$P$9/1000</f>
        <v>0</v>
      </c>
      <c r="K49" s="95" t="s">
        <v>175</v>
      </c>
      <c r="L49" s="95" t="s">
        <v>7</v>
      </c>
      <c r="M49" s="95">
        <v>1</v>
      </c>
      <c r="N49" s="95">
        <v>0.1</v>
      </c>
      <c r="O49" s="115">
        <f t="shared" si="36"/>
        <v>0.1</v>
      </c>
      <c r="P49" s="343">
        <f t="shared" ref="P49" si="43">E49*F49</f>
        <v>1.2677534100000003</v>
      </c>
      <c r="Q49" s="343">
        <f>SUM(O49:O52)</f>
        <v>0.1</v>
      </c>
      <c r="R49" s="343">
        <f t="shared" ref="R49" si="44">Q49*1.02*1.05*$R$14</f>
        <v>0.11525031000000002</v>
      </c>
    </row>
    <row r="50" spans="1:18" s="83" customFormat="1">
      <c r="A50" s="351"/>
      <c r="B50" s="346"/>
      <c r="C50" s="346"/>
      <c r="D50" s="404"/>
      <c r="E50" s="404"/>
      <c r="F50" s="348"/>
      <c r="G50" s="390"/>
      <c r="H50" s="343"/>
      <c r="I50" s="390"/>
      <c r="J50" s="343"/>
      <c r="K50" s="94"/>
      <c r="L50" s="94"/>
      <c r="M50" s="94"/>
      <c r="N50" s="95"/>
      <c r="O50" s="115">
        <f t="shared" si="36"/>
        <v>0</v>
      </c>
      <c r="P50" s="343"/>
      <c r="Q50" s="343"/>
      <c r="R50" s="343"/>
    </row>
    <row r="51" spans="1:18" s="83" customFormat="1">
      <c r="A51" s="351"/>
      <c r="B51" s="346"/>
      <c r="C51" s="346"/>
      <c r="D51" s="404"/>
      <c r="E51" s="404"/>
      <c r="F51" s="348"/>
      <c r="G51" s="390"/>
      <c r="H51" s="343"/>
      <c r="I51" s="390"/>
      <c r="J51" s="343"/>
      <c r="K51" s="94"/>
      <c r="L51" s="94"/>
      <c r="M51" s="97"/>
      <c r="N51" s="95"/>
      <c r="O51" s="115">
        <f t="shared" si="36"/>
        <v>0</v>
      </c>
      <c r="P51" s="343"/>
      <c r="Q51" s="343"/>
      <c r="R51" s="343"/>
    </row>
    <row r="52" spans="1:18" s="83" customFormat="1" ht="12.75" customHeight="1">
      <c r="A52" s="351"/>
      <c r="B52" s="346"/>
      <c r="C52" s="346"/>
      <c r="D52" s="404"/>
      <c r="E52" s="404"/>
      <c r="F52" s="348"/>
      <c r="G52" s="390"/>
      <c r="H52" s="343"/>
      <c r="I52" s="390"/>
      <c r="J52" s="343"/>
      <c r="K52" s="94"/>
      <c r="L52" s="94"/>
      <c r="M52" s="94"/>
      <c r="N52" s="95"/>
      <c r="O52" s="115">
        <f t="shared" si="36"/>
        <v>0</v>
      </c>
      <c r="P52" s="343"/>
      <c r="Q52" s="343"/>
      <c r="R52" s="343"/>
    </row>
    <row r="53" spans="1:18" s="83" customFormat="1" ht="12.75" customHeight="1">
      <c r="A53" s="351">
        <v>9</v>
      </c>
      <c r="B53" s="345" t="s">
        <v>6</v>
      </c>
      <c r="C53" s="708" t="s">
        <v>1017</v>
      </c>
      <c r="D53" s="709" t="s">
        <v>1018</v>
      </c>
      <c r="E53" s="709">
        <v>1</v>
      </c>
      <c r="F53" s="347">
        <f>H53+J53+R53</f>
        <v>30.195581220000005</v>
      </c>
      <c r="G53" s="349"/>
      <c r="H53" s="350">
        <f>G53*$P$8/1000</f>
        <v>0</v>
      </c>
      <c r="I53" s="349"/>
      <c r="J53" s="350">
        <f>I53*$P$9/1000</f>
        <v>0</v>
      </c>
      <c r="K53" s="109" t="s">
        <v>383</v>
      </c>
      <c r="L53" s="109" t="s">
        <v>7</v>
      </c>
      <c r="M53" s="109">
        <v>1</v>
      </c>
      <c r="N53" s="132">
        <v>26.2</v>
      </c>
      <c r="O53" s="145">
        <f t="shared" si="36"/>
        <v>26.2</v>
      </c>
      <c r="P53" s="343">
        <f t="shared" ref="P53" si="45">E53*F53</f>
        <v>30.195581220000005</v>
      </c>
      <c r="Q53" s="343">
        <f>SUM(O53:O56)</f>
        <v>26.2</v>
      </c>
      <c r="R53" s="343">
        <f t="shared" ref="R53" si="46">Q53*1.02*1.05*$R$14</f>
        <v>30.195581220000005</v>
      </c>
    </row>
    <row r="54" spans="1:18" s="83" customFormat="1" ht="12.75" customHeight="1">
      <c r="A54" s="351"/>
      <c r="B54" s="345"/>
      <c r="C54" s="708"/>
      <c r="D54" s="709"/>
      <c r="E54" s="709"/>
      <c r="F54" s="347"/>
      <c r="G54" s="349"/>
      <c r="H54" s="350"/>
      <c r="I54" s="349"/>
      <c r="J54" s="350"/>
      <c r="K54" s="109"/>
      <c r="L54" s="109"/>
      <c r="M54" s="109"/>
      <c r="N54" s="130"/>
      <c r="O54" s="145">
        <f t="shared" si="36"/>
        <v>0</v>
      </c>
      <c r="P54" s="343"/>
      <c r="Q54" s="343"/>
      <c r="R54" s="343"/>
    </row>
    <row r="55" spans="1:18" s="83" customFormat="1" ht="12.75" customHeight="1">
      <c r="A55" s="351"/>
      <c r="B55" s="345"/>
      <c r="C55" s="708"/>
      <c r="D55" s="709"/>
      <c r="E55" s="709"/>
      <c r="F55" s="347"/>
      <c r="G55" s="349"/>
      <c r="H55" s="350"/>
      <c r="I55" s="349"/>
      <c r="J55" s="350"/>
      <c r="K55" s="109"/>
      <c r="L55" s="109"/>
      <c r="M55" s="119"/>
      <c r="N55" s="130"/>
      <c r="O55" s="145">
        <f t="shared" si="36"/>
        <v>0</v>
      </c>
      <c r="P55" s="343"/>
      <c r="Q55" s="343"/>
      <c r="R55" s="343"/>
    </row>
    <row r="56" spans="1:18" s="83" customFormat="1" ht="17.25" customHeight="1">
      <c r="A56" s="351"/>
      <c r="B56" s="345"/>
      <c r="C56" s="708"/>
      <c r="D56" s="709"/>
      <c r="E56" s="709"/>
      <c r="F56" s="347"/>
      <c r="G56" s="349"/>
      <c r="H56" s="350"/>
      <c r="I56" s="349"/>
      <c r="J56" s="350"/>
      <c r="K56" s="109"/>
      <c r="L56" s="109"/>
      <c r="M56" s="109"/>
      <c r="N56" s="130"/>
      <c r="O56" s="145">
        <f t="shared" si="36"/>
        <v>0</v>
      </c>
      <c r="P56" s="343"/>
      <c r="Q56" s="343"/>
      <c r="R56" s="343"/>
    </row>
    <row r="57" spans="1:18" s="83" customFormat="1" ht="12.75" customHeight="1">
      <c r="A57" s="351">
        <v>10</v>
      </c>
      <c r="B57" s="345" t="s">
        <v>6</v>
      </c>
      <c r="C57" s="345" t="s">
        <v>1016</v>
      </c>
      <c r="D57" s="351" t="s">
        <v>7</v>
      </c>
      <c r="E57" s="351">
        <v>8</v>
      </c>
      <c r="F57" s="347">
        <f>H57+J57+R57</f>
        <v>8.6437732500000006</v>
      </c>
      <c r="G57" s="349"/>
      <c r="H57" s="350">
        <f>G57*$P$8/1000</f>
        <v>0</v>
      </c>
      <c r="I57" s="349"/>
      <c r="J57" s="350">
        <f>I57*$P$9/1000</f>
        <v>0</v>
      </c>
      <c r="K57" s="109" t="s">
        <v>383</v>
      </c>
      <c r="L57" s="109" t="s">
        <v>7</v>
      </c>
      <c r="M57" s="109">
        <v>1</v>
      </c>
      <c r="N57" s="132">
        <v>7.5</v>
      </c>
      <c r="O57" s="145">
        <f t="shared" ref="O57:O60" si="47">M57*N57</f>
        <v>7.5</v>
      </c>
      <c r="P57" s="343">
        <f t="shared" ref="P57" si="48">E57*F57</f>
        <v>69.150186000000005</v>
      </c>
      <c r="Q57" s="343">
        <f>SUM(O57:O60)</f>
        <v>7.5</v>
      </c>
      <c r="R57" s="343">
        <f t="shared" ref="R57" si="49">Q57*1.02*1.05*$R$14</f>
        <v>8.6437732500000006</v>
      </c>
    </row>
    <row r="58" spans="1:18" s="83" customFormat="1" ht="12.75" customHeight="1">
      <c r="A58" s="351"/>
      <c r="B58" s="345"/>
      <c r="C58" s="345"/>
      <c r="D58" s="351"/>
      <c r="E58" s="351"/>
      <c r="F58" s="347"/>
      <c r="G58" s="349"/>
      <c r="H58" s="350"/>
      <c r="I58" s="349"/>
      <c r="J58" s="350"/>
      <c r="K58" s="109"/>
      <c r="L58" s="109"/>
      <c r="M58" s="109"/>
      <c r="N58" s="130"/>
      <c r="O58" s="145">
        <f t="shared" si="47"/>
        <v>0</v>
      </c>
      <c r="P58" s="343"/>
      <c r="Q58" s="343"/>
      <c r="R58" s="343"/>
    </row>
    <row r="59" spans="1:18" s="83" customFormat="1" ht="12.75" customHeight="1">
      <c r="A59" s="351"/>
      <c r="B59" s="345"/>
      <c r="C59" s="345"/>
      <c r="D59" s="351"/>
      <c r="E59" s="351"/>
      <c r="F59" s="347"/>
      <c r="G59" s="349"/>
      <c r="H59" s="350"/>
      <c r="I59" s="349"/>
      <c r="J59" s="350"/>
      <c r="K59" s="109"/>
      <c r="L59" s="109"/>
      <c r="M59" s="119"/>
      <c r="N59" s="130"/>
      <c r="O59" s="145">
        <f t="shared" si="47"/>
        <v>0</v>
      </c>
      <c r="P59" s="343"/>
      <c r="Q59" s="343"/>
      <c r="R59" s="343"/>
    </row>
    <row r="60" spans="1:18" s="83" customFormat="1" ht="12.75" customHeight="1">
      <c r="A60" s="351"/>
      <c r="B60" s="345"/>
      <c r="C60" s="345"/>
      <c r="D60" s="351"/>
      <c r="E60" s="351"/>
      <c r="F60" s="347"/>
      <c r="G60" s="349"/>
      <c r="H60" s="350"/>
      <c r="I60" s="349"/>
      <c r="J60" s="350"/>
      <c r="K60" s="109"/>
      <c r="L60" s="109"/>
      <c r="M60" s="109"/>
      <c r="N60" s="130"/>
      <c r="O60" s="145">
        <f t="shared" si="47"/>
        <v>0</v>
      </c>
      <c r="P60" s="343"/>
      <c r="Q60" s="343"/>
      <c r="R60" s="343"/>
    </row>
    <row r="61" spans="1:18" s="83" customFormat="1" ht="12.75" customHeight="1">
      <c r="A61" s="351">
        <v>11</v>
      </c>
      <c r="B61" s="346" t="s">
        <v>184</v>
      </c>
      <c r="C61" s="346" t="s">
        <v>235</v>
      </c>
      <c r="D61" s="348" t="s">
        <v>8</v>
      </c>
      <c r="E61" s="404">
        <v>46</v>
      </c>
      <c r="F61" s="348">
        <f>H61+J61+R61</f>
        <v>0.64133231541999991</v>
      </c>
      <c r="G61" s="390">
        <v>6.2E-2</v>
      </c>
      <c r="H61" s="350">
        <f t="shared" ref="H61" si="50">G61*$P$8/1000</f>
        <v>0.15112437999999997</v>
      </c>
      <c r="I61" s="371">
        <v>2.7000000000000001E-3</v>
      </c>
      <c r="J61" s="350">
        <f t="shared" ref="J61" si="51">I61*$P$9/1000</f>
        <v>8.2311390000000002E-3</v>
      </c>
      <c r="K61" s="94" t="s">
        <v>183</v>
      </c>
      <c r="L61" s="94" t="s">
        <v>8</v>
      </c>
      <c r="M61" s="94">
        <v>1.02</v>
      </c>
      <c r="N61" s="95">
        <v>0.41</v>
      </c>
      <c r="O61" s="115">
        <f t="shared" si="36"/>
        <v>0.41819999999999996</v>
      </c>
      <c r="P61" s="343">
        <f>E61*F61</f>
        <v>29.501286509319996</v>
      </c>
      <c r="Q61" s="343">
        <f>SUM(O61:O64)</f>
        <v>0.41819999999999996</v>
      </c>
      <c r="R61" s="343">
        <f t="shared" ref="R61" si="52">Q61*1.02*1.05*$R$14</f>
        <v>0.48197679641999996</v>
      </c>
    </row>
    <row r="62" spans="1:18" s="83" customFormat="1">
      <c r="A62" s="351"/>
      <c r="B62" s="346"/>
      <c r="C62" s="346"/>
      <c r="D62" s="348"/>
      <c r="E62" s="404"/>
      <c r="F62" s="348"/>
      <c r="G62" s="390"/>
      <c r="H62" s="350"/>
      <c r="I62" s="371"/>
      <c r="J62" s="350"/>
      <c r="K62" s="94"/>
      <c r="L62" s="94"/>
      <c r="M62" s="94"/>
      <c r="N62" s="95"/>
      <c r="O62" s="115">
        <f t="shared" si="36"/>
        <v>0</v>
      </c>
      <c r="P62" s="343"/>
      <c r="Q62" s="343"/>
      <c r="R62" s="343"/>
    </row>
    <row r="63" spans="1:18" s="83" customFormat="1">
      <c r="A63" s="351"/>
      <c r="B63" s="346"/>
      <c r="C63" s="346"/>
      <c r="D63" s="348"/>
      <c r="E63" s="404"/>
      <c r="F63" s="348"/>
      <c r="G63" s="390"/>
      <c r="H63" s="350"/>
      <c r="I63" s="371"/>
      <c r="J63" s="350"/>
      <c r="K63" s="94"/>
      <c r="L63" s="94"/>
      <c r="M63" s="97"/>
      <c r="N63" s="95"/>
      <c r="O63" s="115">
        <f t="shared" si="36"/>
        <v>0</v>
      </c>
      <c r="P63" s="343"/>
      <c r="Q63" s="343"/>
      <c r="R63" s="343"/>
    </row>
    <row r="64" spans="1:18" s="83" customFormat="1" ht="12.75" customHeight="1">
      <c r="A64" s="351"/>
      <c r="B64" s="346"/>
      <c r="C64" s="346"/>
      <c r="D64" s="348"/>
      <c r="E64" s="404"/>
      <c r="F64" s="348"/>
      <c r="G64" s="390"/>
      <c r="H64" s="350"/>
      <c r="I64" s="371"/>
      <c r="J64" s="350"/>
      <c r="K64" s="94"/>
      <c r="L64" s="94"/>
      <c r="M64" s="94"/>
      <c r="N64" s="95"/>
      <c r="O64" s="115">
        <f t="shared" si="36"/>
        <v>0</v>
      </c>
      <c r="P64" s="343"/>
      <c r="Q64" s="343"/>
      <c r="R64" s="343"/>
    </row>
    <row r="65" spans="1:18" s="83" customFormat="1" ht="12.75" customHeight="1">
      <c r="A65" s="351">
        <v>12</v>
      </c>
      <c r="B65" s="346" t="s">
        <v>184</v>
      </c>
      <c r="C65" s="346" t="s">
        <v>236</v>
      </c>
      <c r="D65" s="348" t="s">
        <v>8</v>
      </c>
      <c r="E65" s="404">
        <v>34</v>
      </c>
      <c r="F65" s="348">
        <f>H65+J65+R65</f>
        <v>0.47675487274000006</v>
      </c>
      <c r="G65" s="390">
        <v>6.2E-2</v>
      </c>
      <c r="H65" s="350">
        <f t="shared" ref="H65" si="53">G65*$P$8/1000</f>
        <v>0.15112437999999997</v>
      </c>
      <c r="I65" s="371">
        <v>2.7000000000000001E-3</v>
      </c>
      <c r="J65" s="350">
        <f t="shared" ref="J65" si="54">I65*$P$9/1000</f>
        <v>8.2311390000000002E-3</v>
      </c>
      <c r="K65" s="94" t="s">
        <v>183</v>
      </c>
      <c r="L65" s="94" t="s">
        <v>8</v>
      </c>
      <c r="M65" s="94">
        <v>1.02</v>
      </c>
      <c r="N65" s="95">
        <v>0.27</v>
      </c>
      <c r="O65" s="115">
        <f t="shared" ref="O65:O68" si="55">M65*N65</f>
        <v>0.27540000000000003</v>
      </c>
      <c r="P65" s="343">
        <f>E65*F65</f>
        <v>16.209665673160004</v>
      </c>
      <c r="Q65" s="343">
        <f>SUM(O65:O68)</f>
        <v>0.27540000000000003</v>
      </c>
      <c r="R65" s="343">
        <f t="shared" ref="R65" si="56">Q65*1.02*1.05*$R$14</f>
        <v>0.31739935374000011</v>
      </c>
    </row>
    <row r="66" spans="1:18" s="83" customFormat="1">
      <c r="A66" s="351"/>
      <c r="B66" s="346"/>
      <c r="C66" s="346"/>
      <c r="D66" s="348"/>
      <c r="E66" s="404"/>
      <c r="F66" s="348"/>
      <c r="G66" s="390"/>
      <c r="H66" s="350"/>
      <c r="I66" s="371"/>
      <c r="J66" s="350"/>
      <c r="K66" s="94"/>
      <c r="L66" s="94"/>
      <c r="M66" s="94"/>
      <c r="N66" s="95"/>
      <c r="O66" s="115">
        <f t="shared" si="55"/>
        <v>0</v>
      </c>
      <c r="P66" s="343"/>
      <c r="Q66" s="343"/>
      <c r="R66" s="343"/>
    </row>
    <row r="67" spans="1:18" s="83" customFormat="1">
      <c r="A67" s="351"/>
      <c r="B67" s="346"/>
      <c r="C67" s="346"/>
      <c r="D67" s="348"/>
      <c r="E67" s="404"/>
      <c r="F67" s="348"/>
      <c r="G67" s="390"/>
      <c r="H67" s="350"/>
      <c r="I67" s="371"/>
      <c r="J67" s="350"/>
      <c r="K67" s="94"/>
      <c r="L67" s="94"/>
      <c r="M67" s="97"/>
      <c r="N67" s="95"/>
      <c r="O67" s="115">
        <f t="shared" si="55"/>
        <v>0</v>
      </c>
      <c r="P67" s="343"/>
      <c r="Q67" s="343"/>
      <c r="R67" s="343"/>
    </row>
    <row r="68" spans="1:18" s="83" customFormat="1" ht="12.75" customHeight="1">
      <c r="A68" s="351"/>
      <c r="B68" s="346"/>
      <c r="C68" s="346"/>
      <c r="D68" s="348"/>
      <c r="E68" s="404"/>
      <c r="F68" s="348"/>
      <c r="G68" s="390"/>
      <c r="H68" s="350"/>
      <c r="I68" s="371"/>
      <c r="J68" s="350"/>
      <c r="K68" s="94"/>
      <c r="L68" s="94"/>
      <c r="M68" s="94"/>
      <c r="N68" s="95"/>
      <c r="O68" s="115">
        <f t="shared" si="55"/>
        <v>0</v>
      </c>
      <c r="P68" s="343"/>
      <c r="Q68" s="343"/>
      <c r="R68" s="343"/>
    </row>
    <row r="69" spans="1:18" ht="1.5" customHeight="1"/>
    <row r="70" spans="1:18">
      <c r="A70" s="98"/>
      <c r="B70" s="98"/>
      <c r="C70" s="98" t="s">
        <v>950</v>
      </c>
      <c r="D70" s="98"/>
      <c r="E70" s="98"/>
      <c r="F70" s="303"/>
      <c r="G70" s="303"/>
      <c r="H70" s="303"/>
      <c r="I70" s="303"/>
      <c r="J70" s="303"/>
      <c r="K70" s="303"/>
      <c r="L70" s="303"/>
      <c r="M70" s="303"/>
      <c r="N70" s="303"/>
      <c r="O70" s="303"/>
      <c r="P70" s="304">
        <f>SUM(P17:P68)</f>
        <v>1016.4974269134801</v>
      </c>
      <c r="Q70" s="303"/>
      <c r="R70" s="305"/>
    </row>
    <row r="71" spans="1:18" ht="3" customHeight="1">
      <c r="A71" s="98"/>
      <c r="B71" s="98"/>
      <c r="C71" s="98"/>
      <c r="D71" s="98"/>
      <c r="E71" s="98"/>
      <c r="F71" s="303"/>
      <c r="G71" s="303"/>
      <c r="H71" s="303"/>
      <c r="I71" s="303"/>
      <c r="J71" s="303"/>
      <c r="K71" s="303"/>
      <c r="L71" s="303"/>
      <c r="M71" s="303"/>
      <c r="N71" s="303"/>
      <c r="O71" s="303"/>
      <c r="P71" s="304"/>
      <c r="Q71" s="303"/>
      <c r="R71" s="305"/>
    </row>
    <row r="72" spans="1:18">
      <c r="A72" s="98"/>
      <c r="B72" s="98"/>
      <c r="C72" s="98" t="s">
        <v>951</v>
      </c>
      <c r="D72" s="98"/>
      <c r="E72" s="98"/>
      <c r="F72" s="303"/>
      <c r="G72" s="303"/>
      <c r="H72" s="303"/>
      <c r="I72" s="303"/>
      <c r="J72" s="303"/>
      <c r="K72" s="303"/>
      <c r="L72" s="303"/>
      <c r="M72" s="303"/>
      <c r="N72" s="303"/>
      <c r="O72" s="303"/>
      <c r="P72" s="304">
        <f>U68</f>
        <v>0</v>
      </c>
      <c r="Q72" s="303"/>
      <c r="R72" s="305"/>
    </row>
    <row r="73" spans="1:18" ht="3" customHeight="1">
      <c r="A73" s="98"/>
      <c r="B73" s="98"/>
      <c r="C73" s="98"/>
      <c r="D73" s="98"/>
      <c r="E73" s="98"/>
      <c r="F73" s="303"/>
      <c r="G73" s="303"/>
      <c r="H73" s="303"/>
      <c r="I73" s="303"/>
      <c r="J73" s="303"/>
      <c r="K73" s="303"/>
      <c r="L73" s="303"/>
      <c r="M73" s="303"/>
      <c r="N73" s="303"/>
      <c r="O73" s="303"/>
      <c r="P73" s="304"/>
      <c r="Q73" s="303"/>
      <c r="R73" s="305"/>
    </row>
    <row r="74" spans="1:18">
      <c r="A74" s="98"/>
      <c r="B74" s="98"/>
      <c r="C74" s="98" t="s">
        <v>952</v>
      </c>
      <c r="D74" s="98"/>
      <c r="E74" s="98"/>
      <c r="F74" s="303"/>
      <c r="G74" s="303"/>
      <c r="H74" s="303"/>
      <c r="I74" s="303"/>
      <c r="J74" s="303"/>
      <c r="K74" s="303"/>
      <c r="L74" s="303"/>
      <c r="M74" s="303"/>
      <c r="N74" s="303"/>
      <c r="O74" s="303"/>
      <c r="P74" s="304">
        <f>P70-P72</f>
        <v>1016.4974269134801</v>
      </c>
      <c r="Q74" s="303"/>
      <c r="R74" s="305"/>
    </row>
    <row r="75" spans="1:18" ht="3.75" customHeight="1">
      <c r="A75" s="98"/>
      <c r="B75" s="98"/>
      <c r="C75" s="98"/>
      <c r="D75" s="98"/>
      <c r="E75" s="98"/>
      <c r="F75" s="303"/>
      <c r="G75" s="303"/>
      <c r="H75" s="303"/>
      <c r="I75" s="303"/>
      <c r="J75" s="303"/>
      <c r="K75" s="303"/>
      <c r="L75" s="303"/>
      <c r="M75" s="303"/>
      <c r="N75" s="303"/>
      <c r="O75" s="303"/>
      <c r="P75" s="304"/>
      <c r="Q75" s="303"/>
      <c r="R75" s="305"/>
    </row>
    <row r="76" spans="1:18">
      <c r="A76" s="98"/>
      <c r="B76" s="98"/>
      <c r="C76" s="98" t="s">
        <v>953</v>
      </c>
      <c r="D76" s="98"/>
      <c r="E76" s="98"/>
      <c r="F76" s="98"/>
      <c r="G76" s="98"/>
      <c r="H76" s="98"/>
      <c r="I76" s="98"/>
      <c r="J76" s="98"/>
      <c r="K76" s="98"/>
      <c r="L76" s="98"/>
      <c r="M76" s="98"/>
      <c r="N76" s="98"/>
      <c r="O76" s="98"/>
      <c r="P76" s="304">
        <f>P74*13.3%</f>
        <v>135.19415777949285</v>
      </c>
      <c r="Q76" s="306"/>
      <c r="R76" s="306"/>
    </row>
    <row r="77" spans="1:18" ht="2.25" customHeight="1">
      <c r="A77" s="98"/>
      <c r="B77" s="98"/>
      <c r="C77" s="98"/>
      <c r="D77" s="98"/>
      <c r="E77" s="98"/>
      <c r="F77" s="98"/>
      <c r="G77" s="98"/>
      <c r="H77" s="98"/>
      <c r="I77" s="98"/>
      <c r="J77" s="98"/>
      <c r="K77" s="98"/>
      <c r="L77" s="98"/>
      <c r="M77" s="98"/>
      <c r="N77" s="98"/>
      <c r="O77" s="98"/>
      <c r="P77" s="304"/>
      <c r="Q77" s="306"/>
      <c r="R77" s="306"/>
    </row>
    <row r="78" spans="1:18">
      <c r="A78" s="98"/>
      <c r="B78" s="98"/>
      <c r="C78" s="98" t="s">
        <v>950</v>
      </c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8"/>
      <c r="O78" s="98"/>
      <c r="P78" s="304">
        <f>SUM(P74:P76)</f>
        <v>1151.691584692973</v>
      </c>
      <c r="Q78" s="306"/>
      <c r="R78" s="306"/>
    </row>
    <row r="79" spans="1:18" ht="3" customHeight="1">
      <c r="A79" s="98"/>
      <c r="B79" s="98"/>
      <c r="C79" s="98"/>
      <c r="D79" s="98"/>
      <c r="E79" s="98"/>
      <c r="F79" s="98"/>
      <c r="G79" s="98"/>
      <c r="H79" s="98"/>
      <c r="I79" s="98"/>
      <c r="J79" s="98"/>
      <c r="K79" s="98"/>
      <c r="L79" s="98"/>
      <c r="M79" s="98"/>
      <c r="N79" s="98"/>
      <c r="O79" s="98"/>
      <c r="P79" s="304"/>
      <c r="Q79" s="306"/>
      <c r="R79" s="306"/>
    </row>
    <row r="80" spans="1:18">
      <c r="A80" s="98"/>
      <c r="B80" s="98"/>
      <c r="C80" s="98" t="s">
        <v>954</v>
      </c>
      <c r="D80" s="98"/>
      <c r="E80" s="98"/>
      <c r="F80" s="98"/>
      <c r="G80" s="98"/>
      <c r="H80" s="98"/>
      <c r="I80" s="98"/>
      <c r="J80" s="98"/>
      <c r="K80" s="98"/>
      <c r="L80" s="98"/>
      <c r="M80" s="98"/>
      <c r="N80" s="98"/>
      <c r="O80" s="98"/>
      <c r="P80" s="304">
        <f>P78*11%</f>
        <v>126.68607431622704</v>
      </c>
      <c r="Q80" s="98"/>
      <c r="R80" s="98"/>
    </row>
    <row r="81" spans="1:18" ht="3.75" customHeight="1">
      <c r="A81" s="98"/>
      <c r="B81" s="98"/>
      <c r="C81" s="98"/>
      <c r="D81" s="98"/>
      <c r="E81" s="98"/>
      <c r="F81" s="98"/>
      <c r="G81" s="98"/>
      <c r="H81" s="98"/>
      <c r="I81" s="98"/>
      <c r="J81" s="98"/>
      <c r="K81" s="98"/>
      <c r="L81" s="98"/>
      <c r="M81" s="98"/>
      <c r="N81" s="98"/>
      <c r="O81" s="98"/>
      <c r="P81" s="304"/>
      <c r="Q81" s="98"/>
      <c r="R81" s="98"/>
    </row>
    <row r="82" spans="1:18">
      <c r="A82" s="98"/>
      <c r="B82" s="98"/>
      <c r="C82" s="98" t="s">
        <v>950</v>
      </c>
      <c r="D82" s="98"/>
      <c r="E82" s="98"/>
      <c r="F82" s="98"/>
      <c r="G82" s="98"/>
      <c r="H82" s="98"/>
      <c r="I82" s="98"/>
      <c r="J82" s="98"/>
      <c r="K82" s="98"/>
      <c r="L82" s="98"/>
      <c r="M82" s="98"/>
      <c r="N82" s="98"/>
      <c r="O82" s="98"/>
      <c r="P82" s="304">
        <f>SUM(P78:P80)+P72</f>
        <v>1278.3776590092</v>
      </c>
      <c r="Q82" s="98"/>
      <c r="R82" s="98"/>
    </row>
    <row r="84" spans="1:18">
      <c r="H84" s="341" t="s">
        <v>1005</v>
      </c>
      <c r="I84" s="341"/>
      <c r="J84" s="341"/>
      <c r="K84" s="341"/>
      <c r="L84" s="341"/>
      <c r="M84" s="341"/>
    </row>
  </sheetData>
  <mergeCells count="194">
    <mergeCell ref="D3:R3"/>
    <mergeCell ref="D4:R4"/>
    <mergeCell ref="D5:R5"/>
    <mergeCell ref="A6:R6"/>
    <mergeCell ref="J8:K8"/>
    <mergeCell ref="L8:O8"/>
    <mergeCell ref="H84:M84"/>
    <mergeCell ref="A12:A15"/>
    <mergeCell ref="B12:B15"/>
    <mergeCell ref="C12:C15"/>
    <mergeCell ref="D12:D15"/>
    <mergeCell ref="E12:E15"/>
    <mergeCell ref="F12:F15"/>
    <mergeCell ref="A9:E9"/>
    <mergeCell ref="F9:G9"/>
    <mergeCell ref="L9:O9"/>
    <mergeCell ref="C10:E10"/>
    <mergeCell ref="F10:G10"/>
    <mergeCell ref="K10:O10"/>
    <mergeCell ref="G12:O13"/>
    <mergeCell ref="P12:P14"/>
    <mergeCell ref="Q12:Q14"/>
    <mergeCell ref="G14:H14"/>
    <mergeCell ref="I14:J14"/>
    <mergeCell ref="R65:R68"/>
    <mergeCell ref="G65:G68"/>
    <mergeCell ref="H65:H68"/>
    <mergeCell ref="I65:I68"/>
    <mergeCell ref="J65:J68"/>
    <mergeCell ref="P65:P68"/>
    <mergeCell ref="Q65:Q68"/>
    <mergeCell ref="K14:O14"/>
    <mergeCell ref="A25:A28"/>
    <mergeCell ref="A37:A40"/>
    <mergeCell ref="A33:A36"/>
    <mergeCell ref="A41:A44"/>
    <mergeCell ref="A49:A52"/>
    <mergeCell ref="A45:A48"/>
    <mergeCell ref="A17:A20"/>
    <mergeCell ref="B17:B20"/>
    <mergeCell ref="C17:C20"/>
    <mergeCell ref="D17:D20"/>
    <mergeCell ref="E17:E20"/>
    <mergeCell ref="A21:A24"/>
    <mergeCell ref="B21:B24"/>
    <mergeCell ref="C21:C24"/>
    <mergeCell ref="D21:D24"/>
    <mergeCell ref="E21:E24"/>
    <mergeCell ref="J21:J24"/>
    <mergeCell ref="P21:P24"/>
    <mergeCell ref="Q21:Q24"/>
    <mergeCell ref="F17:F20"/>
    <mergeCell ref="G17:G20"/>
    <mergeCell ref="A65:A68"/>
    <mergeCell ref="B65:B68"/>
    <mergeCell ref="C65:C68"/>
    <mergeCell ref="D65:D68"/>
    <mergeCell ref="E65:E68"/>
    <mergeCell ref="F65:F68"/>
    <mergeCell ref="F21:F24"/>
    <mergeCell ref="B25:B28"/>
    <mergeCell ref="C25:C28"/>
    <mergeCell ref="D25:D28"/>
    <mergeCell ref="E25:E28"/>
    <mergeCell ref="F25:F28"/>
    <mergeCell ref="A29:A32"/>
    <mergeCell ref="B53:B56"/>
    <mergeCell ref="C53:C56"/>
    <mergeCell ref="D53:D56"/>
    <mergeCell ref="E53:E56"/>
    <mergeCell ref="F53:F56"/>
    <mergeCell ref="G53:G56"/>
    <mergeCell ref="R29:R32"/>
    <mergeCell ref="G29:G32"/>
    <mergeCell ref="H29:H32"/>
    <mergeCell ref="I29:I32"/>
    <mergeCell ref="J29:J32"/>
    <mergeCell ref="P29:P32"/>
    <mergeCell ref="Q29:Q32"/>
    <mergeCell ref="H17:H20"/>
    <mergeCell ref="I17:I20"/>
    <mergeCell ref="J17:J20"/>
    <mergeCell ref="P17:P20"/>
    <mergeCell ref="Q17:Q20"/>
    <mergeCell ref="R17:R20"/>
    <mergeCell ref="R25:R28"/>
    <mergeCell ref="G25:G28"/>
    <mergeCell ref="H25:H28"/>
    <mergeCell ref="I25:I28"/>
    <mergeCell ref="J25:J28"/>
    <mergeCell ref="P25:P28"/>
    <mergeCell ref="Q25:Q28"/>
    <mergeCell ref="R21:R24"/>
    <mergeCell ref="G21:G24"/>
    <mergeCell ref="H21:H24"/>
    <mergeCell ref="I21:I24"/>
    <mergeCell ref="B29:B32"/>
    <mergeCell ref="C29:C32"/>
    <mergeCell ref="D29:D32"/>
    <mergeCell ref="E29:E32"/>
    <mergeCell ref="F29:F32"/>
    <mergeCell ref="H33:H36"/>
    <mergeCell ref="I33:I36"/>
    <mergeCell ref="J33:J36"/>
    <mergeCell ref="P33:P36"/>
    <mergeCell ref="Q33:Q36"/>
    <mergeCell ref="R33:R36"/>
    <mergeCell ref="B37:B40"/>
    <mergeCell ref="C37:C40"/>
    <mergeCell ref="D37:D40"/>
    <mergeCell ref="E37:E40"/>
    <mergeCell ref="F37:F40"/>
    <mergeCell ref="R37:R40"/>
    <mergeCell ref="G37:G40"/>
    <mergeCell ref="H37:H40"/>
    <mergeCell ref="I37:I40"/>
    <mergeCell ref="J37:J40"/>
    <mergeCell ref="P37:P40"/>
    <mergeCell ref="Q37:Q40"/>
    <mergeCell ref="B33:B36"/>
    <mergeCell ref="C33:C36"/>
    <mergeCell ref="D33:D36"/>
    <mergeCell ref="E33:E36"/>
    <mergeCell ref="F33:F36"/>
    <mergeCell ref="G33:G36"/>
    <mergeCell ref="R41:R44"/>
    <mergeCell ref="B45:B48"/>
    <mergeCell ref="C45:C48"/>
    <mergeCell ref="D45:D48"/>
    <mergeCell ref="E45:E48"/>
    <mergeCell ref="F45:F48"/>
    <mergeCell ref="R45:R48"/>
    <mergeCell ref="G45:G48"/>
    <mergeCell ref="H45:H48"/>
    <mergeCell ref="I45:I48"/>
    <mergeCell ref="J45:J48"/>
    <mergeCell ref="P45:P48"/>
    <mergeCell ref="Q45:Q48"/>
    <mergeCell ref="B41:B44"/>
    <mergeCell ref="C41:C44"/>
    <mergeCell ref="D41:D44"/>
    <mergeCell ref="E41:E44"/>
    <mergeCell ref="F41:F44"/>
    <mergeCell ref="G41:G44"/>
    <mergeCell ref="H41:H44"/>
    <mergeCell ref="I41:I44"/>
    <mergeCell ref="A61:A64"/>
    <mergeCell ref="J41:J44"/>
    <mergeCell ref="P41:P44"/>
    <mergeCell ref="Q41:Q44"/>
    <mergeCell ref="B49:B52"/>
    <mergeCell ref="C49:C52"/>
    <mergeCell ref="D49:D52"/>
    <mergeCell ref="E49:E52"/>
    <mergeCell ref="F49:F52"/>
    <mergeCell ref="G49:G52"/>
    <mergeCell ref="H49:H52"/>
    <mergeCell ref="I49:I52"/>
    <mergeCell ref="J49:J52"/>
    <mergeCell ref="P49:P52"/>
    <mergeCell ref="Q49:Q52"/>
    <mergeCell ref="H53:H56"/>
    <mergeCell ref="I53:I56"/>
    <mergeCell ref="J53:J56"/>
    <mergeCell ref="A53:A56"/>
    <mergeCell ref="P53:P56"/>
    <mergeCell ref="Q53:Q56"/>
    <mergeCell ref="A57:A60"/>
    <mergeCell ref="Q57:Q60"/>
    <mergeCell ref="B61:B64"/>
    <mergeCell ref="C61:C64"/>
    <mergeCell ref="D61:D64"/>
    <mergeCell ref="E61:E64"/>
    <mergeCell ref="F61:F64"/>
    <mergeCell ref="R53:R56"/>
    <mergeCell ref="B57:B60"/>
    <mergeCell ref="C57:C60"/>
    <mergeCell ref="D57:D60"/>
    <mergeCell ref="E57:E60"/>
    <mergeCell ref="F57:F60"/>
    <mergeCell ref="G57:G60"/>
    <mergeCell ref="H57:H60"/>
    <mergeCell ref="I57:I60"/>
    <mergeCell ref="J57:J60"/>
    <mergeCell ref="P57:P60"/>
    <mergeCell ref="R57:R60"/>
    <mergeCell ref="R49:R52"/>
    <mergeCell ref="R61:R64"/>
    <mergeCell ref="G61:G64"/>
    <mergeCell ref="H61:H64"/>
    <mergeCell ref="I61:I64"/>
    <mergeCell ref="J61:J64"/>
    <mergeCell ref="P61:P64"/>
    <mergeCell ref="Q61:Q64"/>
  </mergeCells>
  <pageMargins left="0" right="0" top="0.98425196850393704" bottom="0.78740157480314965" header="0.51181102362204722" footer="0.51181102362204722"/>
  <pageSetup paperSize="9" scale="98" orientation="landscape" r:id="rId1"/>
  <headerFooter alignWithMargins="0"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FF697-7C9D-4FAA-8D98-A4191C862A15}">
  <sheetPr>
    <tabColor rgb="FF92D050"/>
  </sheetPr>
  <dimension ref="A1:AR1890"/>
  <sheetViews>
    <sheetView showZeros="0" topLeftCell="A1735" zoomScaleNormal="100" workbookViewId="0">
      <selection activeCell="T1871" sqref="T1871:T1874"/>
    </sheetView>
  </sheetViews>
  <sheetFormatPr defaultColWidth="9.140625" defaultRowHeight="12.75"/>
  <cols>
    <col min="1" max="1" width="3.7109375" style="1" customWidth="1"/>
    <col min="2" max="2" width="7.42578125" style="1" customWidth="1"/>
    <col min="3" max="3" width="29.5703125" style="1" customWidth="1"/>
    <col min="4" max="4" width="4.7109375" style="1" customWidth="1"/>
    <col min="5" max="5" width="8.5703125" style="1" customWidth="1"/>
    <col min="6" max="6" width="7" style="1" customWidth="1"/>
    <col min="7" max="7" width="5.7109375" style="1" customWidth="1"/>
    <col min="8" max="8" width="6.7109375" style="1" customWidth="1"/>
    <col min="9" max="9" width="5.7109375" style="1" customWidth="1"/>
    <col min="10" max="10" width="6.7109375" style="1" customWidth="1"/>
    <col min="11" max="11" width="13.28515625" style="36" customWidth="1"/>
    <col min="12" max="12" width="4.7109375" style="1" customWidth="1"/>
    <col min="13" max="15" width="7.28515625" style="1" customWidth="1"/>
    <col min="16" max="16" width="8.85546875" style="1" customWidth="1"/>
    <col min="17" max="17" width="8.42578125" style="1" customWidth="1"/>
    <col min="18" max="18" width="9.7109375" style="1" customWidth="1"/>
    <col min="19" max="19" width="9.140625" style="1"/>
    <col min="20" max="20" width="10.85546875" style="1" customWidth="1"/>
    <col min="21" max="22" width="9.140625" style="1"/>
    <col min="23" max="23" width="18.5703125" style="1" customWidth="1"/>
    <col min="24" max="16384" width="9.140625" style="1"/>
  </cols>
  <sheetData>
    <row r="1" spans="1:20">
      <c r="D1" s="483"/>
      <c r="E1" s="483"/>
      <c r="F1" s="483"/>
      <c r="G1" s="483"/>
      <c r="H1" s="483"/>
      <c r="L1" s="36"/>
      <c r="O1" s="37"/>
    </row>
    <row r="2" spans="1:20">
      <c r="C2" s="484" t="s">
        <v>943</v>
      </c>
      <c r="D2" s="485"/>
      <c r="E2" s="485"/>
      <c r="F2" s="485"/>
      <c r="G2" s="485"/>
      <c r="H2" s="485"/>
      <c r="I2" s="485"/>
      <c r="J2" s="485"/>
      <c r="K2" s="485"/>
      <c r="L2" s="485"/>
      <c r="M2" s="485"/>
      <c r="N2" s="485"/>
      <c r="O2" s="485"/>
      <c r="P2" s="485"/>
      <c r="Q2" s="485"/>
      <c r="R2" s="485"/>
      <c r="S2" s="485"/>
    </row>
    <row r="3" spans="1:20" ht="15" customHeight="1">
      <c r="A3" s="341"/>
      <c r="B3" s="341"/>
      <c r="C3" s="485"/>
      <c r="D3" s="485"/>
      <c r="E3" s="485"/>
      <c r="F3" s="485"/>
      <c r="G3" s="485"/>
      <c r="H3" s="485"/>
      <c r="I3" s="485"/>
      <c r="J3" s="485"/>
      <c r="K3" s="485"/>
      <c r="L3" s="485"/>
      <c r="M3" s="485"/>
      <c r="N3" s="485"/>
      <c r="O3" s="485"/>
      <c r="P3" s="485"/>
      <c r="Q3" s="485"/>
      <c r="R3" s="485"/>
      <c r="S3" s="485"/>
    </row>
    <row r="4" spans="1:20" ht="15" customHeight="1">
      <c r="C4" s="485"/>
      <c r="D4" s="485"/>
      <c r="E4" s="485"/>
      <c r="F4" s="485"/>
      <c r="G4" s="485"/>
      <c r="H4" s="485"/>
      <c r="I4" s="485"/>
      <c r="J4" s="485"/>
      <c r="K4" s="485"/>
      <c r="L4" s="485"/>
      <c r="M4" s="485"/>
      <c r="N4" s="485"/>
      <c r="O4" s="485"/>
      <c r="P4" s="485"/>
      <c r="Q4" s="485"/>
      <c r="R4" s="485"/>
      <c r="S4" s="485"/>
    </row>
    <row r="5" spans="1:20" ht="14.25" customHeight="1">
      <c r="A5" s="486" t="s">
        <v>944</v>
      </c>
      <c r="B5" s="486"/>
      <c r="C5" s="486"/>
      <c r="D5" s="486"/>
      <c r="E5" s="486"/>
      <c r="F5" s="486"/>
      <c r="G5" s="486"/>
      <c r="H5" s="486"/>
      <c r="I5" s="486"/>
      <c r="J5" s="486"/>
      <c r="K5" s="486"/>
      <c r="L5" s="486"/>
      <c r="M5" s="486"/>
      <c r="N5" s="486"/>
      <c r="O5" s="486"/>
      <c r="P5" s="486"/>
      <c r="Q5" s="486"/>
      <c r="R5" s="486"/>
      <c r="S5" s="486"/>
    </row>
    <row r="6" spans="1:20" ht="14.25" customHeight="1">
      <c r="A6" s="486"/>
      <c r="B6" s="486"/>
      <c r="C6" s="486"/>
      <c r="D6" s="486"/>
      <c r="E6" s="486"/>
      <c r="F6" s="486"/>
      <c r="G6" s="486"/>
      <c r="H6" s="486"/>
      <c r="I6" s="486"/>
      <c r="J6" s="486"/>
      <c r="K6" s="486"/>
      <c r="L6" s="486"/>
      <c r="M6" s="486"/>
      <c r="N6" s="486"/>
      <c r="O6" s="486"/>
      <c r="P6" s="486"/>
      <c r="Q6" s="486"/>
      <c r="R6" s="486"/>
      <c r="S6" s="486"/>
    </row>
    <row r="7" spans="1:20" ht="15" customHeight="1">
      <c r="A7" s="486"/>
      <c r="B7" s="486"/>
      <c r="C7" s="486"/>
      <c r="D7" s="486"/>
      <c r="E7" s="486"/>
      <c r="F7" s="486"/>
      <c r="G7" s="486"/>
      <c r="H7" s="486"/>
      <c r="I7" s="486"/>
      <c r="J7" s="486"/>
      <c r="K7" s="486"/>
      <c r="L7" s="486"/>
      <c r="M7" s="486"/>
      <c r="N7" s="486"/>
      <c r="O7" s="486"/>
      <c r="P7" s="486"/>
      <c r="Q7" s="486"/>
      <c r="R7" s="486"/>
      <c r="S7" s="486"/>
    </row>
    <row r="8" spans="1:20" ht="13.5">
      <c r="A8" s="41"/>
      <c r="J8" s="424" t="s">
        <v>11</v>
      </c>
      <c r="K8" s="424"/>
      <c r="L8" s="421" t="s">
        <v>12</v>
      </c>
      <c r="M8" s="421"/>
      <c r="N8" s="421"/>
      <c r="O8" s="421"/>
      <c r="P8" s="42">
        <v>2345.5300000000002</v>
      </c>
    </row>
    <row r="9" spans="1:20" ht="13.5">
      <c r="A9" s="481" t="s">
        <v>942</v>
      </c>
      <c r="B9" s="481"/>
      <c r="C9" s="481"/>
      <c r="D9" s="481"/>
      <c r="E9" s="481"/>
      <c r="F9" s="429" t="e">
        <f>#REF!</f>
        <v>#REF!</v>
      </c>
      <c r="G9" s="430"/>
      <c r="H9" s="43" t="s">
        <v>10</v>
      </c>
      <c r="L9" s="421" t="s">
        <v>13</v>
      </c>
      <c r="M9" s="421"/>
      <c r="N9" s="421"/>
      <c r="O9" s="421"/>
      <c r="P9" s="42">
        <v>3057.48</v>
      </c>
    </row>
    <row r="10" spans="1:20" ht="13.5">
      <c r="A10" s="41"/>
      <c r="K10" s="421" t="s">
        <v>14</v>
      </c>
      <c r="L10" s="421"/>
      <c r="M10" s="421"/>
      <c r="N10" s="421"/>
      <c r="O10" s="421"/>
      <c r="P10" s="44">
        <v>1.129</v>
      </c>
    </row>
    <row r="11" spans="1:20" ht="13.5">
      <c r="A11" s="41"/>
      <c r="K11" s="46"/>
      <c r="L11" s="46"/>
      <c r="M11" s="45"/>
      <c r="N11" s="45"/>
      <c r="O11" s="45"/>
      <c r="P11" s="10"/>
    </row>
    <row r="12" spans="1:20" ht="22.5" customHeight="1">
      <c r="A12" s="463" t="s">
        <v>0</v>
      </c>
      <c r="B12" s="468" t="s">
        <v>16</v>
      </c>
      <c r="C12" s="463" t="s">
        <v>17</v>
      </c>
      <c r="D12" s="468" t="s">
        <v>18</v>
      </c>
      <c r="E12" s="469" t="s">
        <v>19</v>
      </c>
      <c r="F12" s="468" t="s">
        <v>20</v>
      </c>
      <c r="G12" s="463" t="s">
        <v>21</v>
      </c>
      <c r="H12" s="463"/>
      <c r="I12" s="463"/>
      <c r="J12" s="463"/>
      <c r="K12" s="463"/>
      <c r="L12" s="463"/>
      <c r="M12" s="463"/>
      <c r="N12" s="463"/>
      <c r="O12" s="463"/>
      <c r="P12" s="463" t="s">
        <v>22</v>
      </c>
      <c r="Q12" s="463" t="s">
        <v>23</v>
      </c>
      <c r="R12" s="86" t="s">
        <v>23</v>
      </c>
      <c r="S12" s="529" t="s">
        <v>929</v>
      </c>
      <c r="T12" s="529" t="s">
        <v>930</v>
      </c>
    </row>
    <row r="13" spans="1:20" ht="15" customHeight="1">
      <c r="A13" s="463"/>
      <c r="B13" s="468"/>
      <c r="C13" s="463"/>
      <c r="D13" s="468"/>
      <c r="E13" s="469"/>
      <c r="F13" s="468"/>
      <c r="G13" s="463"/>
      <c r="H13" s="463"/>
      <c r="I13" s="463"/>
      <c r="J13" s="463"/>
      <c r="K13" s="463"/>
      <c r="L13" s="463"/>
      <c r="M13" s="463"/>
      <c r="N13" s="463"/>
      <c r="O13" s="463"/>
      <c r="P13" s="463"/>
      <c r="Q13" s="463"/>
      <c r="R13" s="86" t="s">
        <v>1</v>
      </c>
      <c r="S13" s="529"/>
      <c r="T13" s="529"/>
    </row>
    <row r="14" spans="1:20" ht="22.5" customHeight="1">
      <c r="A14" s="463"/>
      <c r="B14" s="468"/>
      <c r="C14" s="463"/>
      <c r="D14" s="468"/>
      <c r="E14" s="469"/>
      <c r="F14" s="468"/>
      <c r="G14" s="463" t="s">
        <v>24</v>
      </c>
      <c r="H14" s="463"/>
      <c r="I14" s="463" t="s">
        <v>25</v>
      </c>
      <c r="J14" s="463"/>
      <c r="K14" s="463" t="s">
        <v>26</v>
      </c>
      <c r="L14" s="463"/>
      <c r="M14" s="463"/>
      <c r="N14" s="463"/>
      <c r="O14" s="463"/>
      <c r="P14" s="463"/>
      <c r="Q14" s="463"/>
      <c r="R14" s="87">
        <f>P10</f>
        <v>1.129</v>
      </c>
      <c r="S14" s="529"/>
      <c r="T14" s="529"/>
    </row>
    <row r="15" spans="1:20" ht="48" customHeight="1">
      <c r="A15" s="463"/>
      <c r="B15" s="468"/>
      <c r="C15" s="463"/>
      <c r="D15" s="468"/>
      <c r="E15" s="469"/>
      <c r="F15" s="468"/>
      <c r="G15" s="127" t="s">
        <v>27</v>
      </c>
      <c r="H15" s="127" t="s">
        <v>28</v>
      </c>
      <c r="I15" s="127" t="s">
        <v>27</v>
      </c>
      <c r="J15" s="127" t="s">
        <v>28</v>
      </c>
      <c r="K15" s="126" t="s">
        <v>29</v>
      </c>
      <c r="L15" s="88" t="s">
        <v>30</v>
      </c>
      <c r="M15" s="126" t="s">
        <v>31</v>
      </c>
      <c r="N15" s="126" t="s">
        <v>32</v>
      </c>
      <c r="O15" s="89" t="s">
        <v>22</v>
      </c>
      <c r="P15" s="126" t="s">
        <v>48</v>
      </c>
      <c r="Q15" s="126" t="s">
        <v>48</v>
      </c>
      <c r="R15" s="126" t="s">
        <v>48</v>
      </c>
      <c r="S15" s="249" t="s">
        <v>931</v>
      </c>
      <c r="T15" s="249" t="s">
        <v>931</v>
      </c>
    </row>
    <row r="16" spans="1:20">
      <c r="A16" s="90">
        <v>1</v>
      </c>
      <c r="B16" s="90">
        <v>2</v>
      </c>
      <c r="C16" s="90">
        <v>3</v>
      </c>
      <c r="D16" s="90">
        <v>4</v>
      </c>
      <c r="E16" s="90">
        <v>5</v>
      </c>
      <c r="F16" s="90">
        <v>6</v>
      </c>
      <c r="G16" s="90">
        <v>7</v>
      </c>
      <c r="H16" s="90">
        <v>8</v>
      </c>
      <c r="I16" s="90">
        <v>9</v>
      </c>
      <c r="J16" s="90">
        <v>10</v>
      </c>
      <c r="K16" s="126">
        <v>11</v>
      </c>
      <c r="L16" s="90">
        <v>12</v>
      </c>
      <c r="M16" s="90">
        <v>13</v>
      </c>
      <c r="N16" s="90">
        <v>14</v>
      </c>
      <c r="O16" s="90">
        <v>15</v>
      </c>
      <c r="P16" s="90">
        <v>16</v>
      </c>
      <c r="Q16" s="90">
        <v>17</v>
      </c>
      <c r="R16" s="90">
        <v>18</v>
      </c>
      <c r="S16" s="250">
        <v>6</v>
      </c>
      <c r="T16" s="250">
        <v>7</v>
      </c>
    </row>
    <row r="17" spans="1:20">
      <c r="A17" s="392"/>
      <c r="B17" s="394"/>
      <c r="C17" s="490" t="s">
        <v>407</v>
      </c>
      <c r="D17" s="392"/>
      <c r="E17" s="491"/>
      <c r="F17" s="397">
        <f t="shared" ref="F17" si="0">H17+J17+R17</f>
        <v>0</v>
      </c>
      <c r="G17" s="447"/>
      <c r="H17" s="373">
        <f t="shared" ref="H17" si="1">G17*$P$8/1000</f>
        <v>0</v>
      </c>
      <c r="I17" s="447"/>
      <c r="J17" s="373">
        <f t="shared" ref="J17" si="2">I17*$P$9/1000</f>
        <v>0</v>
      </c>
      <c r="K17" s="124"/>
      <c r="L17" s="124"/>
      <c r="M17" s="84"/>
      <c r="N17" s="124"/>
      <c r="O17" s="85">
        <f t="shared" ref="O17:O82" si="3">M17*N17</f>
        <v>0</v>
      </c>
      <c r="P17" s="373">
        <f t="shared" ref="P17" si="4">E17*F17</f>
        <v>0</v>
      </c>
      <c r="Q17" s="373">
        <f t="shared" ref="Q17" si="5">SUM(O17:O20)</f>
        <v>0</v>
      </c>
      <c r="R17" s="373">
        <f t="shared" ref="R17" si="6">Q17*1.02*1.05*$R$14</f>
        <v>0</v>
      </c>
      <c r="S17" s="530">
        <f>1.133*1.0075*1.009*1.11</f>
        <v>1.2784657850250001</v>
      </c>
      <c r="T17" s="531"/>
    </row>
    <row r="18" spans="1:20">
      <c r="A18" s="392"/>
      <c r="B18" s="394"/>
      <c r="C18" s="490"/>
      <c r="D18" s="392"/>
      <c r="E18" s="491"/>
      <c r="F18" s="397"/>
      <c r="G18" s="447"/>
      <c r="H18" s="373"/>
      <c r="I18" s="447"/>
      <c r="J18" s="373"/>
      <c r="K18" s="124"/>
      <c r="L18" s="84"/>
      <c r="M18" s="84"/>
      <c r="N18" s="124"/>
      <c r="O18" s="85">
        <f t="shared" si="3"/>
        <v>0</v>
      </c>
      <c r="P18" s="373"/>
      <c r="Q18" s="373"/>
      <c r="R18" s="373"/>
      <c r="S18" s="530"/>
      <c r="T18" s="531"/>
    </row>
    <row r="19" spans="1:20">
      <c r="A19" s="392"/>
      <c r="B19" s="394"/>
      <c r="C19" s="490"/>
      <c r="D19" s="392"/>
      <c r="E19" s="491"/>
      <c r="F19" s="397"/>
      <c r="G19" s="447"/>
      <c r="H19" s="373"/>
      <c r="I19" s="447"/>
      <c r="J19" s="373"/>
      <c r="K19" s="124"/>
      <c r="L19" s="84"/>
      <c r="M19" s="91"/>
      <c r="N19" s="124"/>
      <c r="O19" s="85">
        <f t="shared" si="3"/>
        <v>0</v>
      </c>
      <c r="P19" s="373"/>
      <c r="Q19" s="373"/>
      <c r="R19" s="373"/>
      <c r="S19" s="530"/>
      <c r="T19" s="531"/>
    </row>
    <row r="20" spans="1:20" ht="12.75" customHeight="1">
      <c r="A20" s="392"/>
      <c r="B20" s="394"/>
      <c r="C20" s="490"/>
      <c r="D20" s="392"/>
      <c r="E20" s="491"/>
      <c r="F20" s="397"/>
      <c r="G20" s="447"/>
      <c r="H20" s="373"/>
      <c r="I20" s="447"/>
      <c r="J20" s="373"/>
      <c r="K20" s="124"/>
      <c r="L20" s="84"/>
      <c r="M20" s="84"/>
      <c r="N20" s="124"/>
      <c r="O20" s="85">
        <f t="shared" si="3"/>
        <v>0</v>
      </c>
      <c r="P20" s="373"/>
      <c r="Q20" s="373"/>
      <c r="R20" s="373"/>
      <c r="S20" s="530"/>
      <c r="T20" s="531"/>
    </row>
    <row r="21" spans="1:20" s="118" customFormat="1">
      <c r="A21" s="351">
        <v>1</v>
      </c>
      <c r="B21" s="345" t="s">
        <v>403</v>
      </c>
      <c r="C21" s="345" t="s">
        <v>404</v>
      </c>
      <c r="D21" s="351" t="s">
        <v>74</v>
      </c>
      <c r="E21" s="352">
        <v>3012</v>
      </c>
      <c r="F21" s="487">
        <f t="shared" ref="F21" si="7">H21+J21+R21</f>
        <v>0.11379966000000002</v>
      </c>
      <c r="G21" s="349">
        <v>4.2000000000000003E-2</v>
      </c>
      <c r="H21" s="350">
        <f t="shared" ref="H21" si="8">G21*$P$8/1000</f>
        <v>9.8512260000000018E-2</v>
      </c>
      <c r="I21" s="349">
        <v>5.0000000000000001E-3</v>
      </c>
      <c r="J21" s="350">
        <f t="shared" ref="J21" si="9">I21*$P$9/1000</f>
        <v>1.52874E-2</v>
      </c>
      <c r="K21" s="130"/>
      <c r="L21" s="109"/>
      <c r="M21" s="109"/>
      <c r="N21" s="130"/>
      <c r="O21" s="145">
        <f t="shared" si="3"/>
        <v>0</v>
      </c>
      <c r="P21" s="350">
        <f t="shared" ref="P21" si="10">E21*F21</f>
        <v>342.76457592000008</v>
      </c>
      <c r="Q21" s="350">
        <f t="shared" ref="Q21" si="11">SUM(O21:O24)</f>
        <v>0</v>
      </c>
      <c r="R21" s="350">
        <f t="shared" ref="R21" si="12">Q21*1.02*1.05*$R$14</f>
        <v>0</v>
      </c>
      <c r="S21" s="524">
        <f>F21*$S$17</f>
        <v>0.14548897165747812</v>
      </c>
      <c r="T21" s="527">
        <f>S21*E21</f>
        <v>438.21278263232409</v>
      </c>
    </row>
    <row r="22" spans="1:20" s="118" customFormat="1">
      <c r="A22" s="351"/>
      <c r="B22" s="345"/>
      <c r="C22" s="345"/>
      <c r="D22" s="351"/>
      <c r="E22" s="352"/>
      <c r="F22" s="488"/>
      <c r="G22" s="349"/>
      <c r="H22" s="350"/>
      <c r="I22" s="349"/>
      <c r="J22" s="350"/>
      <c r="K22" s="130"/>
      <c r="L22" s="109"/>
      <c r="M22" s="109"/>
      <c r="N22" s="130"/>
      <c r="O22" s="145">
        <f t="shared" si="3"/>
        <v>0</v>
      </c>
      <c r="P22" s="350"/>
      <c r="Q22" s="350"/>
      <c r="R22" s="350"/>
      <c r="S22" s="525"/>
      <c r="T22" s="527"/>
    </row>
    <row r="23" spans="1:20" s="118" customFormat="1">
      <c r="A23" s="351"/>
      <c r="B23" s="345"/>
      <c r="C23" s="345"/>
      <c r="D23" s="351"/>
      <c r="E23" s="352"/>
      <c r="F23" s="488"/>
      <c r="G23" s="349"/>
      <c r="H23" s="350"/>
      <c r="I23" s="349"/>
      <c r="J23" s="350"/>
      <c r="K23" s="130"/>
      <c r="L23" s="109"/>
      <c r="M23" s="119"/>
      <c r="N23" s="130"/>
      <c r="O23" s="145">
        <f t="shared" si="3"/>
        <v>0</v>
      </c>
      <c r="P23" s="350"/>
      <c r="Q23" s="350"/>
      <c r="R23" s="350"/>
      <c r="S23" s="525"/>
      <c r="T23" s="527"/>
    </row>
    <row r="24" spans="1:20" s="118" customFormat="1" ht="12.75" customHeight="1">
      <c r="A24" s="351"/>
      <c r="B24" s="345"/>
      <c r="C24" s="345"/>
      <c r="D24" s="351"/>
      <c r="E24" s="352"/>
      <c r="F24" s="489"/>
      <c r="G24" s="349"/>
      <c r="H24" s="350"/>
      <c r="I24" s="349"/>
      <c r="J24" s="350"/>
      <c r="K24" s="130"/>
      <c r="L24" s="109"/>
      <c r="M24" s="109"/>
      <c r="N24" s="130"/>
      <c r="O24" s="145">
        <f t="shared" si="3"/>
        <v>0</v>
      </c>
      <c r="P24" s="350"/>
      <c r="Q24" s="350"/>
      <c r="R24" s="350"/>
      <c r="S24" s="526"/>
      <c r="T24" s="527"/>
    </row>
    <row r="25" spans="1:20" s="118" customFormat="1">
      <c r="A25" s="351">
        <v>2</v>
      </c>
      <c r="B25" s="345" t="s">
        <v>403</v>
      </c>
      <c r="C25" s="345" t="s">
        <v>408</v>
      </c>
      <c r="D25" s="351" t="s">
        <v>74</v>
      </c>
      <c r="E25" s="352">
        <v>10</v>
      </c>
      <c r="F25" s="347">
        <f t="shared" ref="F25" si="13">H25+J25+R25</f>
        <v>0.11379966000000002</v>
      </c>
      <c r="G25" s="349">
        <v>4.2000000000000003E-2</v>
      </c>
      <c r="H25" s="350">
        <f t="shared" ref="H25" si="14">G25*$P$8/1000</f>
        <v>9.8512260000000018E-2</v>
      </c>
      <c r="I25" s="349">
        <v>5.0000000000000001E-3</v>
      </c>
      <c r="J25" s="350">
        <f t="shared" ref="J25" si="15">I25*$P$9/1000</f>
        <v>1.52874E-2</v>
      </c>
      <c r="K25" s="130"/>
      <c r="L25" s="109"/>
      <c r="M25" s="109"/>
      <c r="N25" s="130"/>
      <c r="O25" s="145">
        <f t="shared" si="3"/>
        <v>0</v>
      </c>
      <c r="P25" s="350">
        <f t="shared" ref="P25" si="16">E25*F25</f>
        <v>1.1379966000000001</v>
      </c>
      <c r="Q25" s="350">
        <f t="shared" ref="Q25" si="17">SUM(O25:O28)</f>
        <v>0</v>
      </c>
      <c r="R25" s="350">
        <f t="shared" ref="R25" si="18">Q25*1.02*1.05*$R$14</f>
        <v>0</v>
      </c>
      <c r="S25" s="524">
        <f>F25*$S$17</f>
        <v>0.14548897165747812</v>
      </c>
      <c r="T25" s="527">
        <f>S25*E25</f>
        <v>1.4548897165747812</v>
      </c>
    </row>
    <row r="26" spans="1:20" s="118" customFormat="1">
      <c r="A26" s="351"/>
      <c r="B26" s="345"/>
      <c r="C26" s="345"/>
      <c r="D26" s="351"/>
      <c r="E26" s="352"/>
      <c r="F26" s="347"/>
      <c r="G26" s="349"/>
      <c r="H26" s="350"/>
      <c r="I26" s="349"/>
      <c r="J26" s="350"/>
      <c r="K26" s="130"/>
      <c r="L26" s="109"/>
      <c r="M26" s="109"/>
      <c r="N26" s="130"/>
      <c r="O26" s="145">
        <f t="shared" si="3"/>
        <v>0</v>
      </c>
      <c r="P26" s="350"/>
      <c r="Q26" s="350"/>
      <c r="R26" s="350"/>
      <c r="S26" s="525"/>
      <c r="T26" s="527"/>
    </row>
    <row r="27" spans="1:20" s="118" customFormat="1">
      <c r="A27" s="351"/>
      <c r="B27" s="345"/>
      <c r="C27" s="345"/>
      <c r="D27" s="351"/>
      <c r="E27" s="352"/>
      <c r="F27" s="347"/>
      <c r="G27" s="349"/>
      <c r="H27" s="350"/>
      <c r="I27" s="349"/>
      <c r="J27" s="350"/>
      <c r="K27" s="130"/>
      <c r="L27" s="109"/>
      <c r="M27" s="119"/>
      <c r="N27" s="130"/>
      <c r="O27" s="145">
        <f t="shared" si="3"/>
        <v>0</v>
      </c>
      <c r="P27" s="350"/>
      <c r="Q27" s="350"/>
      <c r="R27" s="350"/>
      <c r="S27" s="525"/>
      <c r="T27" s="527"/>
    </row>
    <row r="28" spans="1:20" s="118" customFormat="1" ht="12.75" customHeight="1">
      <c r="A28" s="351"/>
      <c r="B28" s="345"/>
      <c r="C28" s="345"/>
      <c r="D28" s="351"/>
      <c r="E28" s="352"/>
      <c r="F28" s="347"/>
      <c r="G28" s="349"/>
      <c r="H28" s="350"/>
      <c r="I28" s="349"/>
      <c r="J28" s="350"/>
      <c r="K28" s="130"/>
      <c r="L28" s="109"/>
      <c r="M28" s="109"/>
      <c r="N28" s="130"/>
      <c r="O28" s="145">
        <f t="shared" si="3"/>
        <v>0</v>
      </c>
      <c r="P28" s="350"/>
      <c r="Q28" s="350"/>
      <c r="R28" s="350"/>
      <c r="S28" s="526"/>
      <c r="T28" s="527"/>
    </row>
    <row r="29" spans="1:20" s="118" customFormat="1" ht="12.75" customHeight="1">
      <c r="A29" s="351">
        <v>3</v>
      </c>
      <c r="B29" s="345" t="s">
        <v>403</v>
      </c>
      <c r="C29" s="345" t="s">
        <v>409</v>
      </c>
      <c r="D29" s="351" t="s">
        <v>74</v>
      </c>
      <c r="E29" s="352">
        <v>350</v>
      </c>
      <c r="F29" s="347">
        <f t="shared" ref="F29:F53" si="19">H29+J29+R29</f>
        <v>0.11379966000000002</v>
      </c>
      <c r="G29" s="349">
        <v>4.2000000000000003E-2</v>
      </c>
      <c r="H29" s="350">
        <f t="shared" ref="H29:H57" si="20">G29*$P$8/1000</f>
        <v>9.8512260000000018E-2</v>
      </c>
      <c r="I29" s="349">
        <v>5.0000000000000001E-3</v>
      </c>
      <c r="J29" s="350">
        <f t="shared" ref="J29:J53" si="21">I29*$P$9/1000</f>
        <v>1.52874E-2</v>
      </c>
      <c r="K29" s="130"/>
      <c r="L29" s="109"/>
      <c r="M29" s="109"/>
      <c r="N29" s="130"/>
      <c r="O29" s="145">
        <f t="shared" si="3"/>
        <v>0</v>
      </c>
      <c r="P29" s="350">
        <f t="shared" ref="P29:P57" si="22">E29*F29</f>
        <v>39.829881000000007</v>
      </c>
      <c r="Q29" s="350">
        <f t="shared" ref="Q29:Q57" si="23">SUM(O29:O32)</f>
        <v>0</v>
      </c>
      <c r="R29" s="350">
        <f t="shared" ref="R29:R57" si="24">Q29*1.02*1.05*$R$14</f>
        <v>0</v>
      </c>
      <c r="S29" s="524">
        <f>F29*$S$17</f>
        <v>0.14548897165747812</v>
      </c>
      <c r="T29" s="527">
        <f>S29*E29</f>
        <v>50.92114008011734</v>
      </c>
    </row>
    <row r="30" spans="1:20" s="118" customFormat="1">
      <c r="A30" s="351"/>
      <c r="B30" s="345"/>
      <c r="C30" s="345"/>
      <c r="D30" s="351"/>
      <c r="E30" s="352"/>
      <c r="F30" s="347"/>
      <c r="G30" s="349"/>
      <c r="H30" s="350"/>
      <c r="I30" s="349"/>
      <c r="J30" s="350"/>
      <c r="K30" s="130"/>
      <c r="L30" s="109"/>
      <c r="M30" s="109"/>
      <c r="N30" s="130"/>
      <c r="O30" s="145">
        <f t="shared" si="3"/>
        <v>0</v>
      </c>
      <c r="P30" s="350"/>
      <c r="Q30" s="350"/>
      <c r="R30" s="350"/>
      <c r="S30" s="525"/>
      <c r="T30" s="527"/>
    </row>
    <row r="31" spans="1:20" s="118" customFormat="1">
      <c r="A31" s="351"/>
      <c r="B31" s="345"/>
      <c r="C31" s="345"/>
      <c r="D31" s="351"/>
      <c r="E31" s="352"/>
      <c r="F31" s="347"/>
      <c r="G31" s="349"/>
      <c r="H31" s="350"/>
      <c r="I31" s="349"/>
      <c r="J31" s="350"/>
      <c r="K31" s="130"/>
      <c r="L31" s="109"/>
      <c r="M31" s="119"/>
      <c r="N31" s="130"/>
      <c r="O31" s="145">
        <f t="shared" si="3"/>
        <v>0</v>
      </c>
      <c r="P31" s="350"/>
      <c r="Q31" s="350"/>
      <c r="R31" s="350"/>
      <c r="S31" s="525"/>
      <c r="T31" s="527"/>
    </row>
    <row r="32" spans="1:20" s="118" customFormat="1" ht="12.75" customHeight="1">
      <c r="A32" s="351"/>
      <c r="B32" s="345"/>
      <c r="C32" s="345"/>
      <c r="D32" s="351"/>
      <c r="E32" s="352"/>
      <c r="F32" s="347"/>
      <c r="G32" s="349"/>
      <c r="H32" s="350"/>
      <c r="I32" s="349"/>
      <c r="J32" s="350"/>
      <c r="K32" s="130"/>
      <c r="L32" s="109"/>
      <c r="M32" s="109"/>
      <c r="N32" s="130"/>
      <c r="O32" s="145">
        <f t="shared" si="3"/>
        <v>0</v>
      </c>
      <c r="P32" s="350"/>
      <c r="Q32" s="350"/>
      <c r="R32" s="350"/>
      <c r="S32" s="526"/>
      <c r="T32" s="527"/>
    </row>
    <row r="33" spans="1:20" s="118" customFormat="1" ht="12.75" customHeight="1">
      <c r="A33" s="351">
        <v>4</v>
      </c>
      <c r="B33" s="345" t="s">
        <v>410</v>
      </c>
      <c r="C33" s="345" t="s">
        <v>411</v>
      </c>
      <c r="D33" s="347" t="s">
        <v>321</v>
      </c>
      <c r="E33" s="351">
        <v>30</v>
      </c>
      <c r="F33" s="347">
        <f t="shared" si="19"/>
        <v>0.27208148000000004</v>
      </c>
      <c r="G33" s="349">
        <v>0.11600000000000001</v>
      </c>
      <c r="H33" s="350">
        <f t="shared" si="20"/>
        <v>0.27208148000000004</v>
      </c>
      <c r="I33" s="349"/>
      <c r="J33" s="350">
        <f t="shared" si="21"/>
        <v>0</v>
      </c>
      <c r="K33" s="130"/>
      <c r="L33" s="109"/>
      <c r="M33" s="109"/>
      <c r="N33" s="130"/>
      <c r="O33" s="145">
        <f t="shared" si="3"/>
        <v>0</v>
      </c>
      <c r="P33" s="350">
        <f t="shared" si="22"/>
        <v>8.1624444000000018</v>
      </c>
      <c r="Q33" s="350">
        <f t="shared" si="23"/>
        <v>0</v>
      </c>
      <c r="R33" s="350">
        <f t="shared" si="24"/>
        <v>0</v>
      </c>
      <c r="S33" s="524">
        <f>F33*$S$17</f>
        <v>0.34784686291896394</v>
      </c>
      <c r="T33" s="527">
        <f>S33*E33</f>
        <v>10.435405887568919</v>
      </c>
    </row>
    <row r="34" spans="1:20" s="118" customFormat="1">
      <c r="A34" s="351"/>
      <c r="B34" s="345"/>
      <c r="C34" s="345"/>
      <c r="D34" s="347"/>
      <c r="E34" s="351"/>
      <c r="F34" s="347"/>
      <c r="G34" s="349"/>
      <c r="H34" s="350"/>
      <c r="I34" s="349"/>
      <c r="J34" s="350"/>
      <c r="K34" s="130"/>
      <c r="L34" s="109"/>
      <c r="M34" s="109"/>
      <c r="N34" s="130"/>
      <c r="O34" s="145">
        <f t="shared" si="3"/>
        <v>0</v>
      </c>
      <c r="P34" s="350"/>
      <c r="Q34" s="350"/>
      <c r="R34" s="350"/>
      <c r="S34" s="525"/>
      <c r="T34" s="527"/>
    </row>
    <row r="35" spans="1:20" s="118" customFormat="1">
      <c r="A35" s="351"/>
      <c r="B35" s="345"/>
      <c r="C35" s="345"/>
      <c r="D35" s="347"/>
      <c r="E35" s="351"/>
      <c r="F35" s="347"/>
      <c r="G35" s="349"/>
      <c r="H35" s="350"/>
      <c r="I35" s="349"/>
      <c r="J35" s="350"/>
      <c r="K35" s="130"/>
      <c r="L35" s="109"/>
      <c r="M35" s="119"/>
      <c r="N35" s="130"/>
      <c r="O35" s="145">
        <f t="shared" si="3"/>
        <v>0</v>
      </c>
      <c r="P35" s="350"/>
      <c r="Q35" s="350"/>
      <c r="R35" s="350"/>
      <c r="S35" s="525"/>
      <c r="T35" s="527"/>
    </row>
    <row r="36" spans="1:20" s="118" customFormat="1" ht="12.75" customHeight="1">
      <c r="A36" s="351"/>
      <c r="B36" s="345"/>
      <c r="C36" s="345"/>
      <c r="D36" s="347"/>
      <c r="E36" s="351"/>
      <c r="F36" s="347"/>
      <c r="G36" s="349"/>
      <c r="H36" s="350"/>
      <c r="I36" s="349"/>
      <c r="J36" s="350"/>
      <c r="K36" s="130"/>
      <c r="L36" s="109"/>
      <c r="M36" s="109"/>
      <c r="N36" s="130"/>
      <c r="O36" s="145">
        <f t="shared" si="3"/>
        <v>0</v>
      </c>
      <c r="P36" s="350"/>
      <c r="Q36" s="350"/>
      <c r="R36" s="350"/>
      <c r="S36" s="526"/>
      <c r="T36" s="527"/>
    </row>
    <row r="37" spans="1:20" s="118" customFormat="1" ht="12.75" customHeight="1">
      <c r="A37" s="351">
        <v>5</v>
      </c>
      <c r="B37" s="345" t="s">
        <v>410</v>
      </c>
      <c r="C37" s="345" t="s">
        <v>412</v>
      </c>
      <c r="D37" s="347" t="s">
        <v>321</v>
      </c>
      <c r="E37" s="351">
        <v>30</v>
      </c>
      <c r="F37" s="347">
        <f t="shared" si="19"/>
        <v>0.27208148000000004</v>
      </c>
      <c r="G37" s="349">
        <v>0.11600000000000001</v>
      </c>
      <c r="H37" s="350">
        <f t="shared" si="20"/>
        <v>0.27208148000000004</v>
      </c>
      <c r="I37" s="349"/>
      <c r="J37" s="350">
        <f t="shared" si="21"/>
        <v>0</v>
      </c>
      <c r="K37" s="130"/>
      <c r="L37" s="109"/>
      <c r="M37" s="109"/>
      <c r="N37" s="130"/>
      <c r="O37" s="145">
        <f t="shared" si="3"/>
        <v>0</v>
      </c>
      <c r="P37" s="350">
        <f t="shared" si="22"/>
        <v>8.1624444000000018</v>
      </c>
      <c r="Q37" s="350">
        <f t="shared" si="23"/>
        <v>0</v>
      </c>
      <c r="R37" s="350">
        <f t="shared" si="24"/>
        <v>0</v>
      </c>
      <c r="S37" s="524">
        <f>F37*$S$17</f>
        <v>0.34784686291896394</v>
      </c>
      <c r="T37" s="527">
        <f>S37*E37</f>
        <v>10.435405887568919</v>
      </c>
    </row>
    <row r="38" spans="1:20" s="118" customFormat="1">
      <c r="A38" s="351"/>
      <c r="B38" s="345"/>
      <c r="C38" s="345"/>
      <c r="D38" s="347"/>
      <c r="E38" s="351"/>
      <c r="F38" s="347"/>
      <c r="G38" s="349"/>
      <c r="H38" s="350"/>
      <c r="I38" s="349"/>
      <c r="J38" s="350"/>
      <c r="K38" s="130"/>
      <c r="L38" s="109"/>
      <c r="M38" s="109"/>
      <c r="N38" s="130"/>
      <c r="O38" s="145">
        <f t="shared" si="3"/>
        <v>0</v>
      </c>
      <c r="P38" s="350"/>
      <c r="Q38" s="350"/>
      <c r="R38" s="350"/>
      <c r="S38" s="525"/>
      <c r="T38" s="527"/>
    </row>
    <row r="39" spans="1:20" s="118" customFormat="1">
      <c r="A39" s="351"/>
      <c r="B39" s="345"/>
      <c r="C39" s="345"/>
      <c r="D39" s="347"/>
      <c r="E39" s="351"/>
      <c r="F39" s="347"/>
      <c r="G39" s="349"/>
      <c r="H39" s="350"/>
      <c r="I39" s="349"/>
      <c r="J39" s="350"/>
      <c r="K39" s="130"/>
      <c r="L39" s="109"/>
      <c r="M39" s="119"/>
      <c r="N39" s="130"/>
      <c r="O39" s="145">
        <f t="shared" si="3"/>
        <v>0</v>
      </c>
      <c r="P39" s="350"/>
      <c r="Q39" s="350"/>
      <c r="R39" s="350"/>
      <c r="S39" s="525"/>
      <c r="T39" s="527"/>
    </row>
    <row r="40" spans="1:20" s="118" customFormat="1" ht="12.75" customHeight="1">
      <c r="A40" s="351"/>
      <c r="B40" s="345"/>
      <c r="C40" s="345"/>
      <c r="D40" s="347"/>
      <c r="E40" s="351"/>
      <c r="F40" s="347"/>
      <c r="G40" s="349"/>
      <c r="H40" s="350"/>
      <c r="I40" s="349"/>
      <c r="J40" s="350"/>
      <c r="K40" s="130"/>
      <c r="L40" s="109"/>
      <c r="M40" s="109"/>
      <c r="N40" s="130"/>
      <c r="O40" s="145">
        <f t="shared" si="3"/>
        <v>0</v>
      </c>
      <c r="P40" s="350"/>
      <c r="Q40" s="350"/>
      <c r="R40" s="350"/>
      <c r="S40" s="526"/>
      <c r="T40" s="527"/>
    </row>
    <row r="41" spans="1:20" s="118" customFormat="1" ht="12.75" customHeight="1">
      <c r="A41" s="351">
        <v>6</v>
      </c>
      <c r="B41" s="345" t="s">
        <v>413</v>
      </c>
      <c r="C41" s="345" t="s">
        <v>414</v>
      </c>
      <c r="D41" s="351" t="s">
        <v>8</v>
      </c>
      <c r="E41" s="351">
        <v>211</v>
      </c>
      <c r="F41" s="347">
        <f t="shared" si="19"/>
        <v>0.12141458200000001</v>
      </c>
      <c r="G41" s="494">
        <v>5.0200000000000002E-2</v>
      </c>
      <c r="H41" s="350">
        <f t="shared" si="20"/>
        <v>0.117745606</v>
      </c>
      <c r="I41" s="494">
        <v>1.1999999999999999E-3</v>
      </c>
      <c r="J41" s="350">
        <f t="shared" si="21"/>
        <v>3.668976E-3</v>
      </c>
      <c r="K41" s="130"/>
      <c r="L41" s="109"/>
      <c r="M41" s="109"/>
      <c r="N41" s="130"/>
      <c r="O41" s="145">
        <f t="shared" si="3"/>
        <v>0</v>
      </c>
      <c r="P41" s="350">
        <f t="shared" si="22"/>
        <v>25.618476802</v>
      </c>
      <c r="Q41" s="350">
        <f t="shared" si="23"/>
        <v>0</v>
      </c>
      <c r="R41" s="350">
        <f t="shared" si="24"/>
        <v>0</v>
      </c>
      <c r="S41" s="524">
        <f>F41*$S$17</f>
        <v>0.15522438889011225</v>
      </c>
      <c r="T41" s="527">
        <f>S41*E41</f>
        <v>32.752346055813682</v>
      </c>
    </row>
    <row r="42" spans="1:20" s="118" customFormat="1">
      <c r="A42" s="351"/>
      <c r="B42" s="345"/>
      <c r="C42" s="345"/>
      <c r="D42" s="351"/>
      <c r="E42" s="351"/>
      <c r="F42" s="347"/>
      <c r="G42" s="494"/>
      <c r="H42" s="350"/>
      <c r="I42" s="494"/>
      <c r="J42" s="350"/>
      <c r="K42" s="130"/>
      <c r="L42" s="109"/>
      <c r="M42" s="109"/>
      <c r="N42" s="130"/>
      <c r="O42" s="145">
        <f t="shared" si="3"/>
        <v>0</v>
      </c>
      <c r="P42" s="350"/>
      <c r="Q42" s="350"/>
      <c r="R42" s="350"/>
      <c r="S42" s="525"/>
      <c r="T42" s="527"/>
    </row>
    <row r="43" spans="1:20" s="118" customFormat="1">
      <c r="A43" s="351"/>
      <c r="B43" s="345"/>
      <c r="C43" s="345"/>
      <c r="D43" s="351"/>
      <c r="E43" s="351"/>
      <c r="F43" s="347"/>
      <c r="G43" s="494"/>
      <c r="H43" s="350"/>
      <c r="I43" s="494"/>
      <c r="J43" s="350"/>
      <c r="K43" s="130"/>
      <c r="L43" s="109"/>
      <c r="M43" s="119"/>
      <c r="N43" s="130"/>
      <c r="O43" s="145">
        <f t="shared" si="3"/>
        <v>0</v>
      </c>
      <c r="P43" s="350"/>
      <c r="Q43" s="350"/>
      <c r="R43" s="350"/>
      <c r="S43" s="525"/>
      <c r="T43" s="527"/>
    </row>
    <row r="44" spans="1:20" s="118" customFormat="1" ht="12.75" customHeight="1">
      <c r="A44" s="351"/>
      <c r="B44" s="345"/>
      <c r="C44" s="345"/>
      <c r="D44" s="351"/>
      <c r="E44" s="351"/>
      <c r="F44" s="347"/>
      <c r="G44" s="494"/>
      <c r="H44" s="350"/>
      <c r="I44" s="494"/>
      <c r="J44" s="350"/>
      <c r="K44" s="130"/>
      <c r="L44" s="109"/>
      <c r="M44" s="109"/>
      <c r="N44" s="130"/>
      <c r="O44" s="145">
        <f t="shared" si="3"/>
        <v>0</v>
      </c>
      <c r="P44" s="350"/>
      <c r="Q44" s="350"/>
      <c r="R44" s="350"/>
      <c r="S44" s="526"/>
      <c r="T44" s="527"/>
    </row>
    <row r="45" spans="1:20" s="156" customFormat="1">
      <c r="A45" s="351">
        <v>7</v>
      </c>
      <c r="B45" s="345" t="s">
        <v>415</v>
      </c>
      <c r="C45" s="345" t="s">
        <v>672</v>
      </c>
      <c r="D45" s="351" t="s">
        <v>74</v>
      </c>
      <c r="E45" s="475">
        <v>1400</v>
      </c>
      <c r="F45" s="347">
        <f t="shared" ref="F45" si="25">H45+J45+R45</f>
        <v>8.7496560000000001E-2</v>
      </c>
      <c r="G45" s="349">
        <v>3.5999999999999997E-2</v>
      </c>
      <c r="H45" s="350">
        <f t="shared" ref="H45" si="26">G45*$P$8/1000</f>
        <v>8.443908E-2</v>
      </c>
      <c r="I45" s="493">
        <v>1E-3</v>
      </c>
      <c r="J45" s="492">
        <f t="shared" ref="J45" si="27">I45*$P$9/1000</f>
        <v>3.05748E-3</v>
      </c>
      <c r="K45" s="130"/>
      <c r="L45" s="109"/>
      <c r="M45" s="109"/>
      <c r="N45" s="130"/>
      <c r="O45" s="178">
        <f t="shared" si="3"/>
        <v>0</v>
      </c>
      <c r="P45" s="350">
        <f t="shared" ref="P45" si="28">E45*F45</f>
        <v>122.49518399999999</v>
      </c>
      <c r="Q45" s="350">
        <f t="shared" ref="Q45" si="29">SUM(O45:O48)</f>
        <v>0</v>
      </c>
      <c r="R45" s="350">
        <f t="shared" ref="R45" si="30">Q45*1.02*1.05*$R$14</f>
        <v>0</v>
      </c>
      <c r="S45" s="524">
        <f>F45*$S$17</f>
        <v>0.11186135826738702</v>
      </c>
      <c r="T45" s="527">
        <f>S45*E45</f>
        <v>156.60590157434183</v>
      </c>
    </row>
    <row r="46" spans="1:20" s="156" customFormat="1">
      <c r="A46" s="351"/>
      <c r="B46" s="345"/>
      <c r="C46" s="345"/>
      <c r="D46" s="351"/>
      <c r="E46" s="475"/>
      <c r="F46" s="347"/>
      <c r="G46" s="349"/>
      <c r="H46" s="350"/>
      <c r="I46" s="493"/>
      <c r="J46" s="492"/>
      <c r="K46" s="130"/>
      <c r="L46" s="109"/>
      <c r="M46" s="109"/>
      <c r="N46" s="130"/>
      <c r="O46" s="178">
        <f t="shared" si="3"/>
        <v>0</v>
      </c>
      <c r="P46" s="350"/>
      <c r="Q46" s="350"/>
      <c r="R46" s="350"/>
      <c r="S46" s="525"/>
      <c r="T46" s="527"/>
    </row>
    <row r="47" spans="1:20" s="156" customFormat="1">
      <c r="A47" s="351"/>
      <c r="B47" s="345"/>
      <c r="C47" s="345"/>
      <c r="D47" s="351"/>
      <c r="E47" s="475"/>
      <c r="F47" s="347"/>
      <c r="G47" s="349"/>
      <c r="H47" s="350"/>
      <c r="I47" s="493"/>
      <c r="J47" s="492"/>
      <c r="K47" s="130"/>
      <c r="L47" s="109"/>
      <c r="M47" s="119"/>
      <c r="N47" s="130"/>
      <c r="O47" s="178">
        <f t="shared" si="3"/>
        <v>0</v>
      </c>
      <c r="P47" s="350"/>
      <c r="Q47" s="350"/>
      <c r="R47" s="350"/>
      <c r="S47" s="525"/>
      <c r="T47" s="527"/>
    </row>
    <row r="48" spans="1:20" s="156" customFormat="1" ht="12.75" customHeight="1">
      <c r="A48" s="351"/>
      <c r="B48" s="345"/>
      <c r="C48" s="345"/>
      <c r="D48" s="351"/>
      <c r="E48" s="475"/>
      <c r="F48" s="347"/>
      <c r="G48" s="349"/>
      <c r="H48" s="350"/>
      <c r="I48" s="493"/>
      <c r="J48" s="492"/>
      <c r="K48" s="130"/>
      <c r="L48" s="109"/>
      <c r="M48" s="109"/>
      <c r="N48" s="130"/>
      <c r="O48" s="178">
        <f t="shared" si="3"/>
        <v>0</v>
      </c>
      <c r="P48" s="350"/>
      <c r="Q48" s="350"/>
      <c r="R48" s="350"/>
      <c r="S48" s="526"/>
      <c r="T48" s="527"/>
    </row>
    <row r="49" spans="1:20" s="98" customFormat="1" ht="12.75" customHeight="1">
      <c r="A49" s="344">
        <v>8</v>
      </c>
      <c r="B49" s="370" t="s">
        <v>733</v>
      </c>
      <c r="C49" s="370" t="s">
        <v>731</v>
      </c>
      <c r="D49" s="344" t="s">
        <v>732</v>
      </c>
      <c r="E49" s="353">
        <v>65</v>
      </c>
      <c r="F49" s="353">
        <f>H49+J49+R49</f>
        <v>3.0922965000000007</v>
      </c>
      <c r="G49" s="358">
        <v>0.81</v>
      </c>
      <c r="H49" s="342">
        <f>G49*$P$8/1000</f>
        <v>1.8998793000000003</v>
      </c>
      <c r="I49" s="384">
        <v>0.39</v>
      </c>
      <c r="J49" s="342">
        <f>I49*$P$9/1000</f>
        <v>1.1924172000000002</v>
      </c>
      <c r="K49" s="92"/>
      <c r="L49" s="92"/>
      <c r="M49" s="92"/>
      <c r="N49" s="93"/>
      <c r="O49" s="99">
        <f t="shared" si="3"/>
        <v>0</v>
      </c>
      <c r="P49" s="342">
        <f>E49*F49</f>
        <v>200.99927250000005</v>
      </c>
      <c r="Q49" s="342">
        <f>SUM(O49:O52)</f>
        <v>0</v>
      </c>
      <c r="R49" s="342">
        <f>Q49*1.02*1.05*$R$14</f>
        <v>0</v>
      </c>
      <c r="S49" s="524">
        <f>F49*$S$17</f>
        <v>3.9533952724025609</v>
      </c>
      <c r="T49" s="527">
        <f>S49*E49</f>
        <v>256.97069270616646</v>
      </c>
    </row>
    <row r="50" spans="1:20" s="98" customFormat="1" ht="12.75" customHeight="1">
      <c r="A50" s="344"/>
      <c r="B50" s="370"/>
      <c r="C50" s="370"/>
      <c r="D50" s="344"/>
      <c r="E50" s="353"/>
      <c r="F50" s="353"/>
      <c r="G50" s="358"/>
      <c r="H50" s="342"/>
      <c r="I50" s="384"/>
      <c r="J50" s="342"/>
      <c r="K50" s="92"/>
      <c r="L50" s="92"/>
      <c r="M50" s="92"/>
      <c r="N50" s="93"/>
      <c r="O50" s="99">
        <f t="shared" si="3"/>
        <v>0</v>
      </c>
      <c r="P50" s="342"/>
      <c r="Q50" s="342"/>
      <c r="R50" s="342"/>
      <c r="S50" s="525"/>
      <c r="T50" s="527"/>
    </row>
    <row r="51" spans="1:20" s="98" customFormat="1" ht="12.75" customHeight="1">
      <c r="A51" s="344"/>
      <c r="B51" s="370"/>
      <c r="C51" s="370"/>
      <c r="D51" s="344"/>
      <c r="E51" s="353"/>
      <c r="F51" s="353"/>
      <c r="G51" s="358"/>
      <c r="H51" s="342"/>
      <c r="I51" s="384"/>
      <c r="J51" s="342"/>
      <c r="K51" s="92"/>
      <c r="L51" s="92"/>
      <c r="M51" s="134"/>
      <c r="N51" s="93"/>
      <c r="O51" s="99">
        <f t="shared" si="3"/>
        <v>0</v>
      </c>
      <c r="P51" s="342"/>
      <c r="Q51" s="342"/>
      <c r="R51" s="342"/>
      <c r="S51" s="525"/>
      <c r="T51" s="527"/>
    </row>
    <row r="52" spans="1:20" s="98" customFormat="1" ht="12.75" customHeight="1">
      <c r="A52" s="344"/>
      <c r="B52" s="370"/>
      <c r="C52" s="370"/>
      <c r="D52" s="344"/>
      <c r="E52" s="353"/>
      <c r="F52" s="353"/>
      <c r="G52" s="358"/>
      <c r="H52" s="342"/>
      <c r="I52" s="384"/>
      <c r="J52" s="342"/>
      <c r="K52" s="92"/>
      <c r="L52" s="92"/>
      <c r="M52" s="92"/>
      <c r="N52" s="93"/>
      <c r="O52" s="99">
        <f t="shared" si="3"/>
        <v>0</v>
      </c>
      <c r="P52" s="342"/>
      <c r="Q52" s="342"/>
      <c r="R52" s="342"/>
      <c r="S52" s="526"/>
      <c r="T52" s="527"/>
    </row>
    <row r="53" spans="1:20" s="118" customFormat="1" ht="13.15" customHeight="1">
      <c r="A53" s="351">
        <v>9</v>
      </c>
      <c r="B53" s="346" t="s">
        <v>734</v>
      </c>
      <c r="C53" s="345" t="s">
        <v>730</v>
      </c>
      <c r="D53" s="347" t="s">
        <v>75</v>
      </c>
      <c r="E53" s="352">
        <v>35</v>
      </c>
      <c r="F53" s="347">
        <f t="shared" si="19"/>
        <v>2.466952</v>
      </c>
      <c r="G53" s="349">
        <v>0.4</v>
      </c>
      <c r="H53" s="350">
        <f t="shared" si="20"/>
        <v>0.93821200000000016</v>
      </c>
      <c r="I53" s="349">
        <v>0.5</v>
      </c>
      <c r="J53" s="350">
        <f t="shared" si="21"/>
        <v>1.52874</v>
      </c>
      <c r="K53" s="130"/>
      <c r="L53" s="109"/>
      <c r="M53" s="109"/>
      <c r="N53" s="130"/>
      <c r="O53" s="145">
        <f t="shared" si="3"/>
        <v>0</v>
      </c>
      <c r="P53" s="350">
        <f t="shared" si="22"/>
        <v>86.343320000000006</v>
      </c>
      <c r="Q53" s="350">
        <f t="shared" si="23"/>
        <v>0</v>
      </c>
      <c r="R53" s="350">
        <f t="shared" si="24"/>
        <v>0</v>
      </c>
      <c r="S53" s="524">
        <f>F53*$S$17</f>
        <v>3.1539137252989939</v>
      </c>
      <c r="T53" s="527">
        <f>S53*E53</f>
        <v>110.38698038546478</v>
      </c>
    </row>
    <row r="54" spans="1:20" s="118" customFormat="1">
      <c r="A54" s="351"/>
      <c r="B54" s="346"/>
      <c r="C54" s="345"/>
      <c r="D54" s="347"/>
      <c r="E54" s="352"/>
      <c r="F54" s="347"/>
      <c r="G54" s="349"/>
      <c r="H54" s="350"/>
      <c r="I54" s="349"/>
      <c r="J54" s="350"/>
      <c r="K54" s="130"/>
      <c r="L54" s="109"/>
      <c r="M54" s="109"/>
      <c r="N54" s="130"/>
      <c r="O54" s="145">
        <f t="shared" si="3"/>
        <v>0</v>
      </c>
      <c r="P54" s="350"/>
      <c r="Q54" s="350"/>
      <c r="R54" s="350"/>
      <c r="S54" s="525"/>
      <c r="T54" s="527"/>
    </row>
    <row r="55" spans="1:20" s="118" customFormat="1">
      <c r="A55" s="351"/>
      <c r="B55" s="346"/>
      <c r="C55" s="345"/>
      <c r="D55" s="347"/>
      <c r="E55" s="352"/>
      <c r="F55" s="347"/>
      <c r="G55" s="349"/>
      <c r="H55" s="350"/>
      <c r="I55" s="349"/>
      <c r="J55" s="350"/>
      <c r="K55" s="130"/>
      <c r="L55" s="109"/>
      <c r="M55" s="119"/>
      <c r="N55" s="130"/>
      <c r="O55" s="145">
        <f t="shared" si="3"/>
        <v>0</v>
      </c>
      <c r="P55" s="350"/>
      <c r="Q55" s="350"/>
      <c r="R55" s="350"/>
      <c r="S55" s="525"/>
      <c r="T55" s="527"/>
    </row>
    <row r="56" spans="1:20" s="118" customFormat="1" ht="12.75" customHeight="1">
      <c r="A56" s="351"/>
      <c r="B56" s="346"/>
      <c r="C56" s="345"/>
      <c r="D56" s="347"/>
      <c r="E56" s="352"/>
      <c r="F56" s="347"/>
      <c r="G56" s="349"/>
      <c r="H56" s="350"/>
      <c r="I56" s="349"/>
      <c r="J56" s="350"/>
      <c r="K56" s="130"/>
      <c r="L56" s="109"/>
      <c r="M56" s="109"/>
      <c r="N56" s="130"/>
      <c r="O56" s="145">
        <f t="shared" si="3"/>
        <v>0</v>
      </c>
      <c r="P56" s="350"/>
      <c r="Q56" s="350"/>
      <c r="R56" s="350"/>
      <c r="S56" s="526"/>
      <c r="T56" s="527"/>
    </row>
    <row r="57" spans="1:20" s="118" customFormat="1">
      <c r="A57" s="351"/>
      <c r="B57" s="345"/>
      <c r="C57" s="495" t="s">
        <v>37</v>
      </c>
      <c r="D57" s="351"/>
      <c r="E57" s="475"/>
      <c r="F57" s="347">
        <f t="shared" ref="F57:F79" si="31">H57+J57+R57</f>
        <v>0</v>
      </c>
      <c r="G57" s="349"/>
      <c r="H57" s="350">
        <f t="shared" si="20"/>
        <v>0</v>
      </c>
      <c r="I57" s="349"/>
      <c r="J57" s="350">
        <f t="shared" ref="J57:J79" si="32">I57*$P$9/1000</f>
        <v>0</v>
      </c>
      <c r="K57" s="130"/>
      <c r="L57" s="130"/>
      <c r="M57" s="109"/>
      <c r="N57" s="130"/>
      <c r="O57" s="145">
        <f t="shared" si="3"/>
        <v>0</v>
      </c>
      <c r="P57" s="350">
        <f t="shared" si="22"/>
        <v>0</v>
      </c>
      <c r="Q57" s="350">
        <f t="shared" si="23"/>
        <v>0</v>
      </c>
      <c r="R57" s="350">
        <f t="shared" si="24"/>
        <v>0</v>
      </c>
      <c r="S57" s="524">
        <f>F57*$S$17</f>
        <v>0</v>
      </c>
      <c r="T57" s="527">
        <f>S57*E57</f>
        <v>0</v>
      </c>
    </row>
    <row r="58" spans="1:20" s="118" customFormat="1">
      <c r="A58" s="351"/>
      <c r="B58" s="345"/>
      <c r="C58" s="495"/>
      <c r="D58" s="351"/>
      <c r="E58" s="475"/>
      <c r="F58" s="347"/>
      <c r="G58" s="349"/>
      <c r="H58" s="350"/>
      <c r="I58" s="349"/>
      <c r="J58" s="350"/>
      <c r="K58" s="130"/>
      <c r="L58" s="109"/>
      <c r="M58" s="109"/>
      <c r="N58" s="130"/>
      <c r="O58" s="145">
        <f t="shared" si="3"/>
        <v>0</v>
      </c>
      <c r="P58" s="350"/>
      <c r="Q58" s="350"/>
      <c r="R58" s="350"/>
      <c r="S58" s="525"/>
      <c r="T58" s="527"/>
    </row>
    <row r="59" spans="1:20" s="118" customFormat="1">
      <c r="A59" s="351"/>
      <c r="B59" s="345"/>
      <c r="C59" s="495"/>
      <c r="D59" s="351"/>
      <c r="E59" s="475"/>
      <c r="F59" s="347"/>
      <c r="G59" s="349"/>
      <c r="H59" s="350"/>
      <c r="I59" s="349"/>
      <c r="J59" s="350"/>
      <c r="K59" s="130"/>
      <c r="L59" s="109"/>
      <c r="M59" s="122"/>
      <c r="N59" s="130"/>
      <c r="O59" s="145">
        <f t="shared" si="3"/>
        <v>0</v>
      </c>
      <c r="P59" s="350"/>
      <c r="Q59" s="350"/>
      <c r="R59" s="350"/>
      <c r="S59" s="525"/>
      <c r="T59" s="527"/>
    </row>
    <row r="60" spans="1:20" s="118" customFormat="1" ht="13.5" customHeight="1">
      <c r="A60" s="351"/>
      <c r="B60" s="345"/>
      <c r="C60" s="495"/>
      <c r="D60" s="351"/>
      <c r="E60" s="475"/>
      <c r="F60" s="347"/>
      <c r="G60" s="349"/>
      <c r="H60" s="350"/>
      <c r="I60" s="349"/>
      <c r="J60" s="350"/>
      <c r="K60" s="130"/>
      <c r="L60" s="109"/>
      <c r="M60" s="109"/>
      <c r="N60" s="130"/>
      <c r="O60" s="145">
        <f t="shared" si="3"/>
        <v>0</v>
      </c>
      <c r="P60" s="350"/>
      <c r="Q60" s="350"/>
      <c r="R60" s="350"/>
      <c r="S60" s="526"/>
      <c r="T60" s="527"/>
    </row>
    <row r="61" spans="1:20" s="118" customFormat="1" ht="12.75" customHeight="1">
      <c r="A61" s="351">
        <v>1</v>
      </c>
      <c r="B61" s="345" t="s">
        <v>416</v>
      </c>
      <c r="C61" s="345" t="s">
        <v>451</v>
      </c>
      <c r="D61" s="351" t="s">
        <v>74</v>
      </c>
      <c r="E61" s="352">
        <v>3012</v>
      </c>
      <c r="F61" s="347">
        <f t="shared" ref="F61" si="33">H61+J61+R61</f>
        <v>7.5428969972799997</v>
      </c>
      <c r="G61" s="349">
        <v>0.39700000000000002</v>
      </c>
      <c r="H61" s="350">
        <f t="shared" ref="H61" si="34">G61*$P$8/1000</f>
        <v>0.93117541000000015</v>
      </c>
      <c r="I61" s="494">
        <v>1.2699999999999999E-2</v>
      </c>
      <c r="J61" s="350">
        <f t="shared" ref="J61" si="35">I61*$P$9/1000</f>
        <v>3.8829995999999999E-2</v>
      </c>
      <c r="K61" s="240" t="s">
        <v>417</v>
      </c>
      <c r="L61" s="240" t="s">
        <v>74</v>
      </c>
      <c r="M61" s="243">
        <v>1.1499999999999999</v>
      </c>
      <c r="N61" s="294">
        <v>4.26</v>
      </c>
      <c r="O61" s="295">
        <f t="shared" si="3"/>
        <v>4.8989999999999991</v>
      </c>
      <c r="P61" s="350">
        <f t="shared" ref="P61" si="36">E61*F61</f>
        <v>22719.205755807357</v>
      </c>
      <c r="Q61" s="350">
        <f t="shared" ref="Q61" si="37">SUM(O61:O64)</f>
        <v>5.4359199999999994</v>
      </c>
      <c r="R61" s="350">
        <f t="shared" ref="R61" si="38">Q61*1.02*1.05*$R$14</f>
        <v>6.5728915912799994</v>
      </c>
      <c r="S61" s="524">
        <f>F61*$S$17</f>
        <v>9.643335730990291</v>
      </c>
      <c r="T61" s="527">
        <f>S61*E61</f>
        <v>29045.727221742756</v>
      </c>
    </row>
    <row r="62" spans="1:20" s="118" customFormat="1">
      <c r="A62" s="351"/>
      <c r="B62" s="345"/>
      <c r="C62" s="345"/>
      <c r="D62" s="351"/>
      <c r="E62" s="352"/>
      <c r="F62" s="347"/>
      <c r="G62" s="349"/>
      <c r="H62" s="350"/>
      <c r="I62" s="494"/>
      <c r="J62" s="350"/>
      <c r="K62" s="240" t="s">
        <v>418</v>
      </c>
      <c r="L62" s="243" t="s">
        <v>78</v>
      </c>
      <c r="M62" s="294">
        <v>7.0999999999999994E-2</v>
      </c>
      <c r="N62" s="240">
        <v>0.52</v>
      </c>
      <c r="O62" s="295">
        <f t="shared" si="3"/>
        <v>3.6920000000000001E-2</v>
      </c>
      <c r="P62" s="350"/>
      <c r="Q62" s="350"/>
      <c r="R62" s="350"/>
      <c r="S62" s="525"/>
      <c r="T62" s="527"/>
    </row>
    <row r="63" spans="1:20" s="118" customFormat="1">
      <c r="A63" s="351"/>
      <c r="B63" s="345"/>
      <c r="C63" s="345"/>
      <c r="D63" s="351"/>
      <c r="E63" s="352"/>
      <c r="F63" s="347"/>
      <c r="G63" s="349"/>
      <c r="H63" s="350"/>
      <c r="I63" s="494"/>
      <c r="J63" s="350"/>
      <c r="K63" s="240" t="s">
        <v>945</v>
      </c>
      <c r="L63" s="243" t="s">
        <v>78</v>
      </c>
      <c r="M63" s="243">
        <v>1</v>
      </c>
      <c r="N63" s="244">
        <v>0.5</v>
      </c>
      <c r="O63" s="295">
        <f t="shared" si="3"/>
        <v>0.5</v>
      </c>
      <c r="P63" s="350"/>
      <c r="Q63" s="350"/>
      <c r="R63" s="350"/>
      <c r="S63" s="525"/>
      <c r="T63" s="527"/>
    </row>
    <row r="64" spans="1:20" s="118" customFormat="1" ht="12.75" customHeight="1">
      <c r="A64" s="351"/>
      <c r="B64" s="345"/>
      <c r="C64" s="345"/>
      <c r="D64" s="351"/>
      <c r="E64" s="352"/>
      <c r="F64" s="347"/>
      <c r="G64" s="349"/>
      <c r="H64" s="350"/>
      <c r="I64" s="494"/>
      <c r="J64" s="350"/>
      <c r="K64" s="130"/>
      <c r="L64" s="109"/>
      <c r="M64" s="109"/>
      <c r="N64" s="130"/>
      <c r="O64" s="145">
        <f t="shared" si="3"/>
        <v>0</v>
      </c>
      <c r="P64" s="350"/>
      <c r="Q64" s="350"/>
      <c r="R64" s="350"/>
      <c r="S64" s="526"/>
      <c r="T64" s="527"/>
    </row>
    <row r="65" spans="1:20" s="118" customFormat="1" ht="12.75" customHeight="1">
      <c r="A65" s="351">
        <v>2</v>
      </c>
      <c r="B65" s="345" t="s">
        <v>419</v>
      </c>
      <c r="C65" s="345" t="s">
        <v>719</v>
      </c>
      <c r="D65" s="347" t="s">
        <v>8</v>
      </c>
      <c r="E65" s="352">
        <v>441</v>
      </c>
      <c r="F65" s="347">
        <f t="shared" ref="F65" si="39">H65+J65+R65</f>
        <v>8.707749938940001</v>
      </c>
      <c r="G65" s="349">
        <v>0.40799999999999997</v>
      </c>
      <c r="H65" s="350">
        <f t="shared" ref="H65" si="40">G65*$P$8/1000</f>
        <v>0.95697624000000003</v>
      </c>
      <c r="I65" s="494">
        <v>6.6199999999999995E-2</v>
      </c>
      <c r="J65" s="350">
        <f t="shared" ref="J65" si="41">I65*$P$9/1000</f>
        <v>0.20240517599999999</v>
      </c>
      <c r="K65" s="240" t="s">
        <v>420</v>
      </c>
      <c r="L65" s="240" t="s">
        <v>74</v>
      </c>
      <c r="M65" s="240">
        <v>1.43</v>
      </c>
      <c r="N65" s="294">
        <v>3.67</v>
      </c>
      <c r="O65" s="295">
        <f t="shared" si="3"/>
        <v>5.2481</v>
      </c>
      <c r="P65" s="350">
        <f t="shared" ref="P65" si="42">E65*F65</f>
        <v>3840.1177230725407</v>
      </c>
      <c r="Q65" s="350">
        <f t="shared" ref="Q65" si="43">SUM(O65:O68)</f>
        <v>6.2426599999999999</v>
      </c>
      <c r="R65" s="350">
        <f t="shared" ref="R65" si="44">Q65*1.02*1.05*$R$14</f>
        <v>7.5483685229400006</v>
      </c>
      <c r="S65" s="524">
        <f>F65*$S$17</f>
        <v>11.132560361488325</v>
      </c>
      <c r="T65" s="527">
        <f>S65*E65</f>
        <v>4909.4591194163513</v>
      </c>
    </row>
    <row r="66" spans="1:20" s="118" customFormat="1">
      <c r="A66" s="351"/>
      <c r="B66" s="345"/>
      <c r="C66" s="345"/>
      <c r="D66" s="347"/>
      <c r="E66" s="352"/>
      <c r="F66" s="347"/>
      <c r="G66" s="349"/>
      <c r="H66" s="350"/>
      <c r="I66" s="494"/>
      <c r="J66" s="350"/>
      <c r="K66" s="240" t="s">
        <v>421</v>
      </c>
      <c r="L66" s="240" t="s">
        <v>78</v>
      </c>
      <c r="M66" s="240">
        <v>0.128</v>
      </c>
      <c r="N66" s="244">
        <v>1</v>
      </c>
      <c r="O66" s="295">
        <f t="shared" si="3"/>
        <v>0.128</v>
      </c>
      <c r="P66" s="350"/>
      <c r="Q66" s="350"/>
      <c r="R66" s="350"/>
      <c r="S66" s="525"/>
      <c r="T66" s="527"/>
    </row>
    <row r="67" spans="1:20" s="118" customFormat="1">
      <c r="A67" s="351"/>
      <c r="B67" s="345"/>
      <c r="C67" s="345"/>
      <c r="D67" s="347"/>
      <c r="E67" s="352"/>
      <c r="F67" s="347"/>
      <c r="G67" s="349"/>
      <c r="H67" s="350"/>
      <c r="I67" s="494"/>
      <c r="J67" s="350"/>
      <c r="K67" s="240" t="s">
        <v>418</v>
      </c>
      <c r="L67" s="240" t="s">
        <v>78</v>
      </c>
      <c r="M67" s="240">
        <v>0.128</v>
      </c>
      <c r="N67" s="240">
        <v>0.52</v>
      </c>
      <c r="O67" s="295">
        <f t="shared" si="3"/>
        <v>6.6560000000000008E-2</v>
      </c>
      <c r="P67" s="350"/>
      <c r="Q67" s="350"/>
      <c r="R67" s="350"/>
      <c r="S67" s="525"/>
      <c r="T67" s="527"/>
    </row>
    <row r="68" spans="1:20" s="118" customFormat="1">
      <c r="A68" s="351"/>
      <c r="B68" s="345"/>
      <c r="C68" s="345"/>
      <c r="D68" s="347"/>
      <c r="E68" s="352"/>
      <c r="F68" s="347"/>
      <c r="G68" s="349"/>
      <c r="H68" s="350"/>
      <c r="I68" s="494"/>
      <c r="J68" s="350"/>
      <c r="K68" s="240" t="s">
        <v>946</v>
      </c>
      <c r="L68" s="240" t="s">
        <v>7</v>
      </c>
      <c r="M68" s="240">
        <v>1</v>
      </c>
      <c r="N68" s="244">
        <v>0.8</v>
      </c>
      <c r="O68" s="295">
        <f t="shared" si="3"/>
        <v>0.8</v>
      </c>
      <c r="P68" s="350"/>
      <c r="Q68" s="350"/>
      <c r="R68" s="350"/>
      <c r="S68" s="526"/>
      <c r="T68" s="527"/>
    </row>
    <row r="69" spans="1:20" s="98" customFormat="1" ht="12.75" customHeight="1">
      <c r="A69" s="344">
        <v>3</v>
      </c>
      <c r="B69" s="370" t="s">
        <v>714</v>
      </c>
      <c r="C69" s="370" t="s">
        <v>715</v>
      </c>
      <c r="D69" s="344" t="s">
        <v>716</v>
      </c>
      <c r="E69" s="353">
        <f>217+109+135</f>
        <v>461</v>
      </c>
      <c r="F69" s="353">
        <f>H69+J69+R69</f>
        <v>5.9681632910000015</v>
      </c>
      <c r="G69" s="496">
        <v>0.45800000000000002</v>
      </c>
      <c r="H69" s="342">
        <f>G69*$P$8/1000</f>
        <v>1.0742527400000002</v>
      </c>
      <c r="I69" s="497">
        <v>4.1000000000000003E-3</v>
      </c>
      <c r="J69" s="342">
        <f>I69*$P$9/1000</f>
        <v>1.2535668000000002E-2</v>
      </c>
      <c r="K69" s="93" t="s">
        <v>717</v>
      </c>
      <c r="L69" s="93" t="s">
        <v>718</v>
      </c>
      <c r="M69" s="92">
        <v>1.1000000000000001</v>
      </c>
      <c r="N69" s="93">
        <v>3.67</v>
      </c>
      <c r="O69" s="99">
        <f t="shared" si="3"/>
        <v>4.0369999999999999</v>
      </c>
      <c r="P69" s="342">
        <f>E69*F69</f>
        <v>2751.3232771510006</v>
      </c>
      <c r="Q69" s="342">
        <f>SUM(O69:O72)</f>
        <v>4.0369999999999999</v>
      </c>
      <c r="R69" s="342">
        <f>Q69*1.02*1.05*$R$14</f>
        <v>4.8813748830000012</v>
      </c>
      <c r="S69" s="524">
        <f>F69*$S$17</f>
        <v>7.6300925669857049</v>
      </c>
      <c r="T69" s="527">
        <f>S69*E69</f>
        <v>3517.47267338041</v>
      </c>
    </row>
    <row r="70" spans="1:20" s="98" customFormat="1" ht="12.75" customHeight="1">
      <c r="A70" s="344"/>
      <c r="B70" s="370"/>
      <c r="C70" s="370"/>
      <c r="D70" s="344"/>
      <c r="E70" s="353"/>
      <c r="F70" s="353"/>
      <c r="G70" s="496"/>
      <c r="H70" s="342"/>
      <c r="I70" s="497"/>
      <c r="J70" s="342"/>
      <c r="K70" s="208"/>
      <c r="L70" s="208"/>
      <c r="M70" s="208"/>
      <c r="N70" s="93"/>
      <c r="O70" s="99">
        <f t="shared" si="3"/>
        <v>0</v>
      </c>
      <c r="P70" s="342"/>
      <c r="Q70" s="342"/>
      <c r="R70" s="342"/>
      <c r="S70" s="525"/>
      <c r="T70" s="527"/>
    </row>
    <row r="71" spans="1:20" s="98" customFormat="1" ht="12.75" customHeight="1">
      <c r="A71" s="344"/>
      <c r="B71" s="370"/>
      <c r="C71" s="370"/>
      <c r="D71" s="344"/>
      <c r="E71" s="353"/>
      <c r="F71" s="353"/>
      <c r="G71" s="496"/>
      <c r="H71" s="342"/>
      <c r="I71" s="497"/>
      <c r="J71" s="342"/>
      <c r="K71" s="208"/>
      <c r="L71" s="208"/>
      <c r="M71" s="208"/>
      <c r="N71" s="93"/>
      <c r="O71" s="99">
        <f t="shared" si="3"/>
        <v>0</v>
      </c>
      <c r="P71" s="342"/>
      <c r="Q71" s="342"/>
      <c r="R71" s="342"/>
      <c r="S71" s="525"/>
      <c r="T71" s="527"/>
    </row>
    <row r="72" spans="1:20" s="98" customFormat="1" ht="12.75" customHeight="1">
      <c r="A72" s="344"/>
      <c r="B72" s="370"/>
      <c r="C72" s="370"/>
      <c r="D72" s="344"/>
      <c r="E72" s="353"/>
      <c r="F72" s="353"/>
      <c r="G72" s="496"/>
      <c r="H72" s="342"/>
      <c r="I72" s="497"/>
      <c r="J72" s="342"/>
      <c r="K72" s="92"/>
      <c r="L72" s="92"/>
      <c r="M72" s="92"/>
      <c r="N72" s="93"/>
      <c r="O72" s="99">
        <f t="shared" si="3"/>
        <v>0</v>
      </c>
      <c r="P72" s="342"/>
      <c r="Q72" s="342"/>
      <c r="R72" s="342"/>
      <c r="S72" s="526"/>
      <c r="T72" s="527"/>
    </row>
    <row r="73" spans="1:20" s="118" customFormat="1" ht="12.75" customHeight="1">
      <c r="A73" s="351">
        <v>4</v>
      </c>
      <c r="B73" s="345" t="s">
        <v>423</v>
      </c>
      <c r="C73" s="345" t="s">
        <v>735</v>
      </c>
      <c r="D73" s="351" t="s">
        <v>86</v>
      </c>
      <c r="E73" s="351">
        <v>30</v>
      </c>
      <c r="F73" s="347">
        <f t="shared" ref="F73" si="45">H73+J73+R73</f>
        <v>44.577616514534995</v>
      </c>
      <c r="G73" s="349">
        <v>3.18</v>
      </c>
      <c r="H73" s="350">
        <f t="shared" ref="H73" si="46">G73*$P$8/1000</f>
        <v>7.4587854000000009</v>
      </c>
      <c r="I73" s="349">
        <v>0.03</v>
      </c>
      <c r="J73" s="350">
        <f t="shared" ref="J73" si="47">I73*$P$9/1000</f>
        <v>9.1724399999999998E-2</v>
      </c>
      <c r="K73" s="130" t="s">
        <v>424</v>
      </c>
      <c r="L73" s="130" t="s">
        <v>8</v>
      </c>
      <c r="M73" s="121">
        <f>8.2*1.0375</f>
        <v>8.5075000000000003</v>
      </c>
      <c r="N73" s="132">
        <v>1.75</v>
      </c>
      <c r="O73" s="145">
        <f t="shared" si="3"/>
        <v>14.888125</v>
      </c>
      <c r="P73" s="350">
        <f t="shared" ref="P73" si="48">E73*F73</f>
        <v>1337.3284954360499</v>
      </c>
      <c r="Q73" s="350">
        <f>SUM(O73:O78)</f>
        <v>30.62219833333333</v>
      </c>
      <c r="R73" s="350">
        <f t="shared" ref="R73" si="49">Q73*1.02*1.05*$R$14</f>
        <v>37.027106714534995</v>
      </c>
      <c r="S73" s="524">
        <f>F73*$S$17</f>
        <v>56.99095749179839</v>
      </c>
      <c r="T73" s="524">
        <f>S73*E73</f>
        <v>1709.7287247539516</v>
      </c>
    </row>
    <row r="74" spans="1:20" s="118" customFormat="1">
      <c r="A74" s="351"/>
      <c r="B74" s="345"/>
      <c r="C74" s="345"/>
      <c r="D74" s="351"/>
      <c r="E74" s="351"/>
      <c r="F74" s="347"/>
      <c r="G74" s="349"/>
      <c r="H74" s="350"/>
      <c r="I74" s="349"/>
      <c r="J74" s="350"/>
      <c r="K74" s="130" t="s">
        <v>425</v>
      </c>
      <c r="L74" s="130" t="s">
        <v>7</v>
      </c>
      <c r="M74" s="109">
        <v>1</v>
      </c>
      <c r="N74" s="130">
        <v>2.67</v>
      </c>
      <c r="O74" s="145">
        <f t="shared" si="3"/>
        <v>2.67</v>
      </c>
      <c r="P74" s="350"/>
      <c r="Q74" s="350"/>
      <c r="R74" s="350"/>
      <c r="S74" s="525"/>
      <c r="T74" s="525"/>
    </row>
    <row r="75" spans="1:20" s="118" customFormat="1">
      <c r="A75" s="351"/>
      <c r="B75" s="345"/>
      <c r="C75" s="345"/>
      <c r="D75" s="351"/>
      <c r="E75" s="351"/>
      <c r="F75" s="347"/>
      <c r="G75" s="349"/>
      <c r="H75" s="350"/>
      <c r="I75" s="349"/>
      <c r="J75" s="350"/>
      <c r="K75" s="130" t="s">
        <v>426</v>
      </c>
      <c r="L75" s="130" t="s">
        <v>7</v>
      </c>
      <c r="M75" s="109">
        <v>1</v>
      </c>
      <c r="N75" s="130">
        <v>1.08</v>
      </c>
      <c r="O75" s="145">
        <f t="shared" si="3"/>
        <v>1.08</v>
      </c>
      <c r="P75" s="350"/>
      <c r="Q75" s="350"/>
      <c r="R75" s="350"/>
      <c r="S75" s="525"/>
      <c r="T75" s="525"/>
    </row>
    <row r="76" spans="1:20" s="118" customFormat="1">
      <c r="A76" s="351"/>
      <c r="B76" s="345"/>
      <c r="C76" s="345"/>
      <c r="D76" s="351"/>
      <c r="E76" s="351"/>
      <c r="F76" s="347"/>
      <c r="G76" s="349"/>
      <c r="H76" s="350"/>
      <c r="I76" s="349"/>
      <c r="J76" s="350"/>
      <c r="K76" s="130" t="s">
        <v>427</v>
      </c>
      <c r="L76" s="130" t="s">
        <v>7</v>
      </c>
      <c r="M76" s="109">
        <v>1</v>
      </c>
      <c r="N76" s="130">
        <v>1.08</v>
      </c>
      <c r="O76" s="145">
        <f t="shared" si="3"/>
        <v>1.08</v>
      </c>
      <c r="P76" s="350"/>
      <c r="Q76" s="350"/>
      <c r="R76" s="350"/>
      <c r="S76" s="525"/>
      <c r="T76" s="525"/>
    </row>
    <row r="77" spans="1:20" s="118" customFormat="1">
      <c r="A77" s="351"/>
      <c r="B77" s="345"/>
      <c r="C77" s="345"/>
      <c r="D77" s="351"/>
      <c r="E77" s="351"/>
      <c r="F77" s="347"/>
      <c r="G77" s="349"/>
      <c r="H77" s="350"/>
      <c r="I77" s="349"/>
      <c r="J77" s="350"/>
      <c r="K77" s="130" t="s">
        <v>428</v>
      </c>
      <c r="L77" s="130" t="s">
        <v>78</v>
      </c>
      <c r="M77" s="121">
        <v>5.4466666666666663</v>
      </c>
      <c r="N77" s="132">
        <v>2</v>
      </c>
      <c r="O77" s="145">
        <f t="shared" si="3"/>
        <v>10.893333333333333</v>
      </c>
      <c r="P77" s="350"/>
      <c r="Q77" s="350"/>
      <c r="R77" s="350"/>
      <c r="S77" s="525"/>
      <c r="T77" s="525"/>
    </row>
    <row r="78" spans="1:20" s="118" customFormat="1" ht="12.75" customHeight="1">
      <c r="A78" s="351"/>
      <c r="B78" s="345"/>
      <c r="C78" s="345"/>
      <c r="D78" s="351"/>
      <c r="E78" s="351"/>
      <c r="F78" s="347"/>
      <c r="G78" s="349"/>
      <c r="H78" s="350"/>
      <c r="I78" s="349"/>
      <c r="J78" s="350"/>
      <c r="K78" s="130" t="s">
        <v>429</v>
      </c>
      <c r="L78" s="130" t="s">
        <v>78</v>
      </c>
      <c r="M78" s="109">
        <v>0.03</v>
      </c>
      <c r="N78" s="130">
        <v>0.35799999999999998</v>
      </c>
      <c r="O78" s="145">
        <f t="shared" si="3"/>
        <v>1.074E-2</v>
      </c>
      <c r="P78" s="350"/>
      <c r="Q78" s="350"/>
      <c r="R78" s="350"/>
      <c r="S78" s="526"/>
      <c r="T78" s="526"/>
    </row>
    <row r="79" spans="1:20" s="118" customFormat="1" ht="12.75" customHeight="1">
      <c r="A79" s="351">
        <v>5</v>
      </c>
      <c r="B79" s="345" t="s">
        <v>430</v>
      </c>
      <c r="C79" s="345" t="s">
        <v>431</v>
      </c>
      <c r="D79" s="351" t="s">
        <v>73</v>
      </c>
      <c r="E79" s="352">
        <v>17</v>
      </c>
      <c r="F79" s="347">
        <f t="shared" si="31"/>
        <v>190.51988768001004</v>
      </c>
      <c r="G79" s="349">
        <v>12.6</v>
      </c>
      <c r="H79" s="350">
        <f t="shared" ref="H79:H87" si="50">G79*$P$8/1000</f>
        <v>29.553678000000001</v>
      </c>
      <c r="I79" s="451">
        <v>2.1</v>
      </c>
      <c r="J79" s="350">
        <f t="shared" si="32"/>
        <v>6.4207080000000003</v>
      </c>
      <c r="K79" s="130" t="s">
        <v>432</v>
      </c>
      <c r="L79" s="130" t="s">
        <v>73</v>
      </c>
      <c r="M79" s="109">
        <v>1.05</v>
      </c>
      <c r="N79" s="130">
        <v>116.667</v>
      </c>
      <c r="O79" s="145">
        <f t="shared" si="3"/>
        <v>122.50035000000001</v>
      </c>
      <c r="P79" s="350">
        <f t="shared" ref="P79:P87" si="51">E79*F79</f>
        <v>3238.8380905601707</v>
      </c>
      <c r="Q79" s="350">
        <f t="shared" ref="Q79:Q87" si="52">SUM(O79:O82)</f>
        <v>127.81239000000001</v>
      </c>
      <c r="R79" s="350">
        <f t="shared" ref="R79:R87" si="53">Q79*1.02*1.05*$R$14</f>
        <v>154.54550168001003</v>
      </c>
      <c r="S79" s="524">
        <f>F79*$S$17</f>
        <v>243.57315776569888</v>
      </c>
      <c r="T79" s="524">
        <f>S79*E79</f>
        <v>4140.7436820168814</v>
      </c>
    </row>
    <row r="80" spans="1:20" s="118" customFormat="1">
      <c r="A80" s="351"/>
      <c r="B80" s="345"/>
      <c r="C80" s="345"/>
      <c r="D80" s="351"/>
      <c r="E80" s="352"/>
      <c r="F80" s="347"/>
      <c r="G80" s="349"/>
      <c r="H80" s="350"/>
      <c r="I80" s="451"/>
      <c r="J80" s="350"/>
      <c r="K80" s="130" t="s">
        <v>418</v>
      </c>
      <c r="L80" s="130" t="s">
        <v>78</v>
      </c>
      <c r="M80" s="109">
        <v>7.2</v>
      </c>
      <c r="N80" s="130">
        <v>0.52</v>
      </c>
      <c r="O80" s="145">
        <f t="shared" si="3"/>
        <v>3.7440000000000002</v>
      </c>
      <c r="P80" s="350"/>
      <c r="Q80" s="350"/>
      <c r="R80" s="350"/>
      <c r="S80" s="525"/>
      <c r="T80" s="525"/>
    </row>
    <row r="81" spans="1:20" s="118" customFormat="1">
      <c r="A81" s="351"/>
      <c r="B81" s="345"/>
      <c r="C81" s="345"/>
      <c r="D81" s="351"/>
      <c r="E81" s="352"/>
      <c r="F81" s="347"/>
      <c r="G81" s="349"/>
      <c r="H81" s="350"/>
      <c r="I81" s="451"/>
      <c r="J81" s="350"/>
      <c r="K81" s="130" t="s">
        <v>433</v>
      </c>
      <c r="L81" s="130" t="s">
        <v>78</v>
      </c>
      <c r="M81" s="109">
        <v>4.38</v>
      </c>
      <c r="N81" s="130">
        <v>0.35799999999999998</v>
      </c>
      <c r="O81" s="145">
        <f t="shared" si="3"/>
        <v>1.5680399999999999</v>
      </c>
      <c r="P81" s="350"/>
      <c r="Q81" s="350"/>
      <c r="R81" s="350"/>
      <c r="S81" s="525"/>
      <c r="T81" s="525"/>
    </row>
    <row r="82" spans="1:20" s="118" customFormat="1">
      <c r="A82" s="351"/>
      <c r="B82" s="345"/>
      <c r="C82" s="345"/>
      <c r="D82" s="351"/>
      <c r="E82" s="352"/>
      <c r="F82" s="347"/>
      <c r="G82" s="349"/>
      <c r="H82" s="350"/>
      <c r="I82" s="451"/>
      <c r="J82" s="350"/>
      <c r="K82" s="130"/>
      <c r="L82" s="130"/>
      <c r="M82" s="109"/>
      <c r="N82" s="130"/>
      <c r="O82" s="145">
        <f t="shared" si="3"/>
        <v>0</v>
      </c>
      <c r="P82" s="350"/>
      <c r="Q82" s="350"/>
      <c r="R82" s="350"/>
      <c r="S82" s="526"/>
      <c r="T82" s="526"/>
    </row>
    <row r="83" spans="1:20" s="118" customFormat="1" ht="12.75" customHeight="1">
      <c r="A83" s="351">
        <v>6</v>
      </c>
      <c r="B83" s="345" t="s">
        <v>430</v>
      </c>
      <c r="C83" s="345" t="s">
        <v>720</v>
      </c>
      <c r="D83" s="351" t="s">
        <v>73</v>
      </c>
      <c r="E83" s="352">
        <v>15.5</v>
      </c>
      <c r="F83" s="347">
        <f t="shared" ref="F83" si="54">H83+J83+R83</f>
        <v>188.62387800165001</v>
      </c>
      <c r="G83" s="349">
        <v>12.6</v>
      </c>
      <c r="H83" s="350">
        <f t="shared" ref="H83" si="55">G83*$P$8/1000</f>
        <v>29.553678000000001</v>
      </c>
      <c r="I83" s="451">
        <v>2.1</v>
      </c>
      <c r="J83" s="350">
        <f t="shared" ref="J83" si="56">I83*$P$9/1000</f>
        <v>6.4207080000000003</v>
      </c>
      <c r="K83" s="130" t="s">
        <v>432</v>
      </c>
      <c r="L83" s="130" t="s">
        <v>73</v>
      </c>
      <c r="M83" s="109">
        <v>1.05</v>
      </c>
      <c r="N83" s="130">
        <v>116.667</v>
      </c>
      <c r="O83" s="145">
        <f t="shared" ref="O83:O146" si="57">M83*N83</f>
        <v>122.50035000000001</v>
      </c>
      <c r="P83" s="350">
        <f t="shared" ref="P83" si="58">E83*F83</f>
        <v>2923.6701090255751</v>
      </c>
      <c r="Q83" s="350">
        <f t="shared" ref="Q83" si="59">SUM(O83:O86)</f>
        <v>126.24435000000001</v>
      </c>
      <c r="R83" s="350">
        <f t="shared" ref="R83" si="60">Q83*1.02*1.05*$R$14</f>
        <v>152.64949200165</v>
      </c>
      <c r="S83" s="524">
        <f>F83*$S$17</f>
        <v>241.14917426383931</v>
      </c>
      <c r="T83" s="524">
        <f>S83*E83</f>
        <v>3737.8122010895095</v>
      </c>
    </row>
    <row r="84" spans="1:20" s="118" customFormat="1">
      <c r="A84" s="351"/>
      <c r="B84" s="345"/>
      <c r="C84" s="345"/>
      <c r="D84" s="351"/>
      <c r="E84" s="352"/>
      <c r="F84" s="347"/>
      <c r="G84" s="349"/>
      <c r="H84" s="350"/>
      <c r="I84" s="451"/>
      <c r="J84" s="350"/>
      <c r="K84" s="130" t="s">
        <v>418</v>
      </c>
      <c r="L84" s="130" t="s">
        <v>78</v>
      </c>
      <c r="M84" s="109">
        <v>7.2</v>
      </c>
      <c r="N84" s="130">
        <v>0.52</v>
      </c>
      <c r="O84" s="145">
        <f t="shared" si="57"/>
        <v>3.7440000000000002</v>
      </c>
      <c r="P84" s="350"/>
      <c r="Q84" s="350"/>
      <c r="R84" s="350"/>
      <c r="S84" s="525"/>
      <c r="T84" s="525"/>
    </row>
    <row r="85" spans="1:20" s="118" customFormat="1">
      <c r="A85" s="351"/>
      <c r="B85" s="345"/>
      <c r="C85" s="345"/>
      <c r="D85" s="351"/>
      <c r="E85" s="352"/>
      <c r="F85" s="347"/>
      <c r="G85" s="349"/>
      <c r="H85" s="350"/>
      <c r="I85" s="451"/>
      <c r="J85" s="350"/>
      <c r="K85" s="130"/>
      <c r="L85" s="130"/>
      <c r="M85" s="109"/>
      <c r="N85" s="130"/>
      <c r="O85" s="145">
        <f t="shared" si="57"/>
        <v>0</v>
      </c>
      <c r="P85" s="350"/>
      <c r="Q85" s="350"/>
      <c r="R85" s="350"/>
      <c r="S85" s="525"/>
      <c r="T85" s="525"/>
    </row>
    <row r="86" spans="1:20" s="118" customFormat="1">
      <c r="A86" s="351"/>
      <c r="B86" s="345"/>
      <c r="C86" s="345"/>
      <c r="D86" s="351"/>
      <c r="E86" s="352"/>
      <c r="F86" s="347"/>
      <c r="G86" s="349"/>
      <c r="H86" s="350"/>
      <c r="I86" s="451"/>
      <c r="J86" s="350"/>
      <c r="K86" s="130"/>
      <c r="L86" s="130"/>
      <c r="M86" s="109"/>
      <c r="N86" s="130"/>
      <c r="O86" s="145">
        <f t="shared" si="57"/>
        <v>0</v>
      </c>
      <c r="P86" s="350"/>
      <c r="Q86" s="350"/>
      <c r="R86" s="350"/>
      <c r="S86" s="526"/>
      <c r="T86" s="526"/>
    </row>
    <row r="87" spans="1:20" s="118" customFormat="1" ht="12.75" customHeight="1">
      <c r="A87" s="351">
        <v>7</v>
      </c>
      <c r="B87" s="345" t="s">
        <v>434</v>
      </c>
      <c r="C87" s="345" t="s">
        <v>435</v>
      </c>
      <c r="D87" s="347" t="s">
        <v>78</v>
      </c>
      <c r="E87" s="351">
        <v>40</v>
      </c>
      <c r="F87" s="347">
        <f t="shared" ref="F87" si="61">H87+J87+R87</f>
        <v>1.136537922</v>
      </c>
      <c r="G87" s="349">
        <v>0.3</v>
      </c>
      <c r="H87" s="350">
        <f t="shared" si="50"/>
        <v>0.70365900000000003</v>
      </c>
      <c r="I87" s="349"/>
      <c r="J87" s="350">
        <f t="shared" ref="J87" si="62">I87*$P$9/1000</f>
        <v>0</v>
      </c>
      <c r="K87" s="130" t="s">
        <v>429</v>
      </c>
      <c r="L87" s="109" t="s">
        <v>78</v>
      </c>
      <c r="M87" s="109">
        <v>1</v>
      </c>
      <c r="N87" s="130">
        <v>0.35799999999999998</v>
      </c>
      <c r="O87" s="145">
        <f t="shared" si="57"/>
        <v>0.35799999999999998</v>
      </c>
      <c r="P87" s="350">
        <f t="shared" si="51"/>
        <v>45.461516880000005</v>
      </c>
      <c r="Q87" s="350">
        <f t="shared" si="52"/>
        <v>0.35799999999999998</v>
      </c>
      <c r="R87" s="350">
        <f t="shared" si="53"/>
        <v>0.432878922</v>
      </c>
      <c r="S87" s="524">
        <f>F87*$S$17</f>
        <v>1.4530248466604123</v>
      </c>
      <c r="T87" s="524">
        <f>S87*E87</f>
        <v>58.120993866416491</v>
      </c>
    </row>
    <row r="88" spans="1:20" s="118" customFormat="1">
      <c r="A88" s="351"/>
      <c r="B88" s="345"/>
      <c r="C88" s="345"/>
      <c r="D88" s="347"/>
      <c r="E88" s="351"/>
      <c r="F88" s="347"/>
      <c r="G88" s="349"/>
      <c r="H88" s="350"/>
      <c r="I88" s="349"/>
      <c r="J88" s="350"/>
      <c r="K88" s="130"/>
      <c r="L88" s="109"/>
      <c r="M88" s="109"/>
      <c r="N88" s="130"/>
      <c r="O88" s="145">
        <f t="shared" si="57"/>
        <v>0</v>
      </c>
      <c r="P88" s="350"/>
      <c r="Q88" s="350"/>
      <c r="R88" s="350"/>
      <c r="S88" s="525"/>
      <c r="T88" s="525"/>
    </row>
    <row r="89" spans="1:20" s="118" customFormat="1">
      <c r="A89" s="351"/>
      <c r="B89" s="345"/>
      <c r="C89" s="345"/>
      <c r="D89" s="347"/>
      <c r="E89" s="351"/>
      <c r="F89" s="347"/>
      <c r="G89" s="349"/>
      <c r="H89" s="350"/>
      <c r="I89" s="349"/>
      <c r="J89" s="350"/>
      <c r="K89" s="130"/>
      <c r="L89" s="109"/>
      <c r="M89" s="119"/>
      <c r="N89" s="130"/>
      <c r="O89" s="145">
        <f t="shared" si="57"/>
        <v>0</v>
      </c>
      <c r="P89" s="350"/>
      <c r="Q89" s="350"/>
      <c r="R89" s="350"/>
      <c r="S89" s="525"/>
      <c r="T89" s="525"/>
    </row>
    <row r="90" spans="1:20" s="118" customFormat="1" ht="12.75" customHeight="1">
      <c r="A90" s="351"/>
      <c r="B90" s="345"/>
      <c r="C90" s="345"/>
      <c r="D90" s="347"/>
      <c r="E90" s="351"/>
      <c r="F90" s="347"/>
      <c r="G90" s="349"/>
      <c r="H90" s="350"/>
      <c r="I90" s="349"/>
      <c r="J90" s="350"/>
      <c r="K90" s="130"/>
      <c r="L90" s="109"/>
      <c r="M90" s="109"/>
      <c r="N90" s="130"/>
      <c r="O90" s="145">
        <f t="shared" si="57"/>
        <v>0</v>
      </c>
      <c r="P90" s="350"/>
      <c r="Q90" s="350"/>
      <c r="R90" s="350"/>
      <c r="S90" s="526"/>
      <c r="T90" s="526"/>
    </row>
    <row r="91" spans="1:20" s="118" customFormat="1" ht="12.75" customHeight="1">
      <c r="A91" s="351">
        <v>8</v>
      </c>
      <c r="B91" s="345" t="s">
        <v>422</v>
      </c>
      <c r="C91" s="345" t="s">
        <v>729</v>
      </c>
      <c r="D91" s="351" t="s">
        <v>74</v>
      </c>
      <c r="E91" s="351">
        <v>22.5</v>
      </c>
      <c r="F91" s="347">
        <f t="shared" ref="F91:F127" si="63">H91+J91+R91</f>
        <v>5.9678575430000009</v>
      </c>
      <c r="G91" s="349">
        <v>0.45800000000000002</v>
      </c>
      <c r="H91" s="350">
        <f t="shared" ref="H91:H127" si="64">G91*$P$8/1000</f>
        <v>1.0742527400000002</v>
      </c>
      <c r="I91" s="349">
        <v>4.0000000000000001E-3</v>
      </c>
      <c r="J91" s="350">
        <f t="shared" ref="J91:J127" si="65">I91*$P$9/1000</f>
        <v>1.222992E-2</v>
      </c>
      <c r="K91" s="130" t="s">
        <v>420</v>
      </c>
      <c r="L91" s="130" t="s">
        <v>74</v>
      </c>
      <c r="M91" s="130">
        <v>1.1000000000000001</v>
      </c>
      <c r="N91" s="114">
        <v>3.67</v>
      </c>
      <c r="O91" s="145">
        <f t="shared" si="57"/>
        <v>4.0369999999999999</v>
      </c>
      <c r="P91" s="350">
        <f t="shared" ref="P91:P127" si="66">E91*F91</f>
        <v>134.27679471750002</v>
      </c>
      <c r="Q91" s="350">
        <f t="shared" ref="Q91" si="67">SUM(O91:O94)</f>
        <v>4.0369999999999999</v>
      </c>
      <c r="R91" s="350">
        <f t="shared" ref="R91:R127" si="68">Q91*1.02*1.05*$R$14</f>
        <v>4.8813748830000012</v>
      </c>
      <c r="S91" s="524">
        <f>F91*$S$17</f>
        <v>7.6297016786288641</v>
      </c>
      <c r="T91" s="524">
        <f>S91*E91</f>
        <v>171.66828776914943</v>
      </c>
    </row>
    <row r="92" spans="1:20" s="118" customFormat="1">
      <c r="A92" s="351"/>
      <c r="B92" s="345"/>
      <c r="C92" s="345"/>
      <c r="D92" s="351"/>
      <c r="E92" s="351"/>
      <c r="F92" s="347"/>
      <c r="G92" s="349"/>
      <c r="H92" s="350"/>
      <c r="I92" s="349"/>
      <c r="J92" s="350"/>
      <c r="K92" s="130"/>
      <c r="L92" s="109"/>
      <c r="M92" s="109"/>
      <c r="N92" s="130"/>
      <c r="O92" s="145">
        <f t="shared" si="57"/>
        <v>0</v>
      </c>
      <c r="P92" s="350"/>
      <c r="Q92" s="350"/>
      <c r="R92" s="350"/>
      <c r="S92" s="525"/>
      <c r="T92" s="525"/>
    </row>
    <row r="93" spans="1:20" s="118" customFormat="1">
      <c r="A93" s="351"/>
      <c r="B93" s="345"/>
      <c r="C93" s="345"/>
      <c r="D93" s="351"/>
      <c r="E93" s="351"/>
      <c r="F93" s="347"/>
      <c r="G93" s="349"/>
      <c r="H93" s="350"/>
      <c r="I93" s="349"/>
      <c r="J93" s="350"/>
      <c r="K93" s="130"/>
      <c r="L93" s="109"/>
      <c r="M93" s="119"/>
      <c r="N93" s="130"/>
      <c r="O93" s="145">
        <f t="shared" si="57"/>
        <v>0</v>
      </c>
      <c r="P93" s="350"/>
      <c r="Q93" s="350"/>
      <c r="R93" s="350"/>
      <c r="S93" s="525"/>
      <c r="T93" s="525"/>
    </row>
    <row r="94" spans="1:20" s="118" customFormat="1" ht="13.9" customHeight="1">
      <c r="A94" s="351"/>
      <c r="B94" s="345"/>
      <c r="C94" s="345"/>
      <c r="D94" s="351"/>
      <c r="E94" s="351"/>
      <c r="F94" s="347"/>
      <c r="G94" s="349"/>
      <c r="H94" s="350"/>
      <c r="I94" s="349"/>
      <c r="J94" s="350"/>
      <c r="K94" s="130"/>
      <c r="L94" s="109"/>
      <c r="M94" s="109"/>
      <c r="N94" s="130"/>
      <c r="O94" s="145">
        <f t="shared" si="57"/>
        <v>0</v>
      </c>
      <c r="P94" s="350"/>
      <c r="Q94" s="350"/>
      <c r="R94" s="350"/>
      <c r="S94" s="526"/>
      <c r="T94" s="526"/>
    </row>
    <row r="95" spans="1:20" s="118" customFormat="1" ht="12.75" customHeight="1">
      <c r="A95" s="351">
        <v>9</v>
      </c>
      <c r="B95" s="345" t="s">
        <v>452</v>
      </c>
      <c r="C95" s="346" t="s">
        <v>453</v>
      </c>
      <c r="D95" s="404" t="s">
        <v>7</v>
      </c>
      <c r="E95" s="351">
        <v>5</v>
      </c>
      <c r="F95" s="347">
        <f t="shared" ref="F95" si="69">H95+J95+R95</f>
        <v>48.998688969960511</v>
      </c>
      <c r="G95" s="349">
        <v>3.5</v>
      </c>
      <c r="H95" s="350">
        <f t="shared" si="64"/>
        <v>8.2093550000000022</v>
      </c>
      <c r="I95" s="349">
        <v>0.3</v>
      </c>
      <c r="J95" s="350">
        <f t="shared" si="65"/>
        <v>0.91724400000000006</v>
      </c>
      <c r="K95" s="130" t="s">
        <v>438</v>
      </c>
      <c r="L95" s="109" t="s">
        <v>73</v>
      </c>
      <c r="M95" s="121">
        <f>0.05*1.05</f>
        <v>5.2500000000000005E-2</v>
      </c>
      <c r="N95" s="130">
        <v>116.667</v>
      </c>
      <c r="O95" s="145">
        <f t="shared" si="57"/>
        <v>6.1250175000000002</v>
      </c>
      <c r="P95" s="350">
        <f t="shared" ref="P95" si="70">E95*F95</f>
        <v>244.99344484980256</v>
      </c>
      <c r="Q95" s="350">
        <f>SUM(O95:O98)</f>
        <v>32.9750595</v>
      </c>
      <c r="R95" s="350">
        <f t="shared" si="68"/>
        <v>39.872089969960506</v>
      </c>
      <c r="S95" s="524">
        <f>F95*$S$17</f>
        <v>62.643147359176375</v>
      </c>
      <c r="T95" s="524">
        <f>S95*E95</f>
        <v>313.21573679588187</v>
      </c>
    </row>
    <row r="96" spans="1:20" s="118" customFormat="1">
      <c r="A96" s="351"/>
      <c r="B96" s="345"/>
      <c r="C96" s="346"/>
      <c r="D96" s="404"/>
      <c r="E96" s="351"/>
      <c r="F96" s="347"/>
      <c r="G96" s="349"/>
      <c r="H96" s="350"/>
      <c r="I96" s="349"/>
      <c r="J96" s="350"/>
      <c r="K96" s="130" t="s">
        <v>432</v>
      </c>
      <c r="L96" s="109" t="s">
        <v>73</v>
      </c>
      <c r="M96" s="114">
        <f>0.12*1.05</f>
        <v>0.126</v>
      </c>
      <c r="N96" s="130">
        <v>116.667</v>
      </c>
      <c r="O96" s="145">
        <f t="shared" si="57"/>
        <v>14.700042</v>
      </c>
      <c r="P96" s="350"/>
      <c r="Q96" s="350"/>
      <c r="R96" s="350"/>
      <c r="S96" s="525"/>
      <c r="T96" s="525"/>
    </row>
    <row r="97" spans="1:20" s="118" customFormat="1">
      <c r="A97" s="351"/>
      <c r="B97" s="345"/>
      <c r="C97" s="346"/>
      <c r="D97" s="404"/>
      <c r="E97" s="351"/>
      <c r="F97" s="347"/>
      <c r="G97" s="349"/>
      <c r="H97" s="350"/>
      <c r="I97" s="349"/>
      <c r="J97" s="350"/>
      <c r="K97" s="130" t="s">
        <v>454</v>
      </c>
      <c r="L97" s="130" t="s">
        <v>74</v>
      </c>
      <c r="M97" s="121">
        <v>0.81</v>
      </c>
      <c r="N97" s="132">
        <v>15</v>
      </c>
      <c r="O97" s="145">
        <f t="shared" si="57"/>
        <v>12.15</v>
      </c>
      <c r="P97" s="350"/>
      <c r="Q97" s="350"/>
      <c r="R97" s="350"/>
      <c r="S97" s="525"/>
      <c r="T97" s="525"/>
    </row>
    <row r="98" spans="1:20" s="118" customFormat="1" ht="12.75" customHeight="1">
      <c r="A98" s="351"/>
      <c r="B98" s="345"/>
      <c r="C98" s="346"/>
      <c r="D98" s="404"/>
      <c r="E98" s="351"/>
      <c r="F98" s="347"/>
      <c r="G98" s="349"/>
      <c r="H98" s="350"/>
      <c r="I98" s="349"/>
      <c r="J98" s="350"/>
      <c r="K98" s="130" t="s">
        <v>455</v>
      </c>
      <c r="L98" s="109"/>
      <c r="M98" s="109"/>
      <c r="N98" s="130"/>
      <c r="O98" s="145">
        <f t="shared" si="57"/>
        <v>0</v>
      </c>
      <c r="P98" s="350"/>
      <c r="Q98" s="350"/>
      <c r="R98" s="350"/>
      <c r="S98" s="526"/>
      <c r="T98" s="526"/>
    </row>
    <row r="99" spans="1:20" s="98" customFormat="1" ht="12.75" customHeight="1">
      <c r="A99" s="344">
        <v>10</v>
      </c>
      <c r="B99" s="393" t="s">
        <v>721</v>
      </c>
      <c r="C99" s="393" t="s">
        <v>728</v>
      </c>
      <c r="D99" s="344" t="s">
        <v>722</v>
      </c>
      <c r="E99" s="353">
        <v>495</v>
      </c>
      <c r="F99" s="353">
        <f>H99+J99+R99</f>
        <v>7.486819616700001</v>
      </c>
      <c r="G99" s="386">
        <v>1.17</v>
      </c>
      <c r="H99" s="342">
        <f t="shared" ref="H99" si="71">G99*$P$8/1000</f>
        <v>2.7442701</v>
      </c>
      <c r="I99" s="384">
        <v>1.08</v>
      </c>
      <c r="J99" s="342">
        <f t="shared" ref="J99" si="72">I99*$P$9/1000</f>
        <v>3.3020784000000005</v>
      </c>
      <c r="K99" s="208" t="s">
        <v>723</v>
      </c>
      <c r="L99" s="208" t="s">
        <v>722</v>
      </c>
      <c r="M99" s="208">
        <v>1.1000000000000001</v>
      </c>
      <c r="N99" s="93">
        <v>1.083</v>
      </c>
      <c r="O99" s="99">
        <f t="shared" si="57"/>
        <v>1.1913</v>
      </c>
      <c r="P99" s="342">
        <f>E99*F99</f>
        <v>3705.9757102665003</v>
      </c>
      <c r="Q99" s="342">
        <f>SUM(O99:O102)</f>
        <v>1.1913</v>
      </c>
      <c r="R99" s="342">
        <f t="shared" ref="R99" si="73">Q99*1.02*1.05*$R$14</f>
        <v>1.4404711167000002</v>
      </c>
      <c r="S99" s="524">
        <f>F99*$S$17</f>
        <v>9.5716427186049362</v>
      </c>
      <c r="T99" s="524">
        <f>S99*E99</f>
        <v>4737.9631457094438</v>
      </c>
    </row>
    <row r="100" spans="1:20" s="98" customFormat="1" ht="12.75" customHeight="1">
      <c r="A100" s="344"/>
      <c r="B100" s="393"/>
      <c r="C100" s="393"/>
      <c r="D100" s="344"/>
      <c r="E100" s="353"/>
      <c r="F100" s="353"/>
      <c r="G100" s="386"/>
      <c r="H100" s="342"/>
      <c r="I100" s="384"/>
      <c r="J100" s="342"/>
      <c r="K100" s="208"/>
      <c r="L100" s="208"/>
      <c r="M100" s="208"/>
      <c r="N100" s="93"/>
      <c r="O100" s="99">
        <f t="shared" si="57"/>
        <v>0</v>
      </c>
      <c r="P100" s="342"/>
      <c r="Q100" s="342"/>
      <c r="R100" s="342"/>
      <c r="S100" s="525"/>
      <c r="T100" s="525"/>
    </row>
    <row r="101" spans="1:20" s="98" customFormat="1" ht="12.75" customHeight="1">
      <c r="A101" s="344"/>
      <c r="B101" s="393"/>
      <c r="C101" s="393"/>
      <c r="D101" s="344"/>
      <c r="E101" s="353"/>
      <c r="F101" s="353"/>
      <c r="G101" s="386"/>
      <c r="H101" s="342"/>
      <c r="I101" s="384"/>
      <c r="J101" s="342"/>
      <c r="K101" s="208"/>
      <c r="L101" s="208"/>
      <c r="M101" s="208"/>
      <c r="N101" s="93"/>
      <c r="O101" s="99">
        <f t="shared" si="57"/>
        <v>0</v>
      </c>
      <c r="P101" s="342"/>
      <c r="Q101" s="342"/>
      <c r="R101" s="342"/>
      <c r="S101" s="525"/>
      <c r="T101" s="525"/>
    </row>
    <row r="102" spans="1:20" s="98" customFormat="1" ht="12.75" customHeight="1">
      <c r="A102" s="344"/>
      <c r="B102" s="393"/>
      <c r="C102" s="393"/>
      <c r="D102" s="344"/>
      <c r="E102" s="353"/>
      <c r="F102" s="353"/>
      <c r="G102" s="386"/>
      <c r="H102" s="342"/>
      <c r="I102" s="384"/>
      <c r="J102" s="342"/>
      <c r="K102" s="92"/>
      <c r="L102" s="92"/>
      <c r="M102" s="92"/>
      <c r="N102" s="93"/>
      <c r="O102" s="99">
        <f t="shared" si="57"/>
        <v>0</v>
      </c>
      <c r="P102" s="342"/>
      <c r="Q102" s="342"/>
      <c r="R102" s="342"/>
      <c r="S102" s="526"/>
      <c r="T102" s="526"/>
    </row>
    <row r="103" spans="1:20" s="98" customFormat="1" ht="12.75" customHeight="1">
      <c r="A103" s="344">
        <v>11</v>
      </c>
      <c r="B103" s="393" t="s">
        <v>724</v>
      </c>
      <c r="C103" s="393" t="s">
        <v>725</v>
      </c>
      <c r="D103" s="344" t="s">
        <v>726</v>
      </c>
      <c r="E103" s="353">
        <v>455</v>
      </c>
      <c r="F103" s="353">
        <f>H103+J103+R103</f>
        <v>3.5414914875000001</v>
      </c>
      <c r="G103" s="386">
        <v>0.06</v>
      </c>
      <c r="H103" s="342">
        <f>G103*$P$8/1000</f>
        <v>0.14073179999999999</v>
      </c>
      <c r="I103" s="497"/>
      <c r="J103" s="342">
        <f>I103*$P$9/1000</f>
        <v>0</v>
      </c>
      <c r="K103" s="296" t="s">
        <v>727</v>
      </c>
      <c r="L103" s="296" t="s">
        <v>726</v>
      </c>
      <c r="M103" s="296">
        <v>1</v>
      </c>
      <c r="N103" s="297">
        <v>2.8125</v>
      </c>
      <c r="O103" s="298">
        <f t="shared" si="57"/>
        <v>2.8125</v>
      </c>
      <c r="P103" s="342">
        <f>E103*F103</f>
        <v>1611.3786268125</v>
      </c>
      <c r="Q103" s="342">
        <f>SUM(O103:O106)</f>
        <v>2.8125</v>
      </c>
      <c r="R103" s="342">
        <f>Q103*1.02*1.05*$R$14</f>
        <v>3.4007596874999999</v>
      </c>
      <c r="S103" s="524">
        <f>F103*$S$17</f>
        <v>4.5276756947260433</v>
      </c>
      <c r="T103" s="524">
        <f>S103*E103</f>
        <v>2060.0924411003498</v>
      </c>
    </row>
    <row r="104" spans="1:20" s="98" customFormat="1" ht="12.75" customHeight="1">
      <c r="A104" s="344"/>
      <c r="B104" s="393"/>
      <c r="C104" s="393"/>
      <c r="D104" s="344"/>
      <c r="E104" s="353"/>
      <c r="F104" s="353"/>
      <c r="G104" s="386"/>
      <c r="H104" s="342"/>
      <c r="I104" s="497"/>
      <c r="J104" s="342"/>
      <c r="K104" s="92"/>
      <c r="L104" s="92"/>
      <c r="M104" s="105"/>
      <c r="N104" s="93"/>
      <c r="O104" s="99"/>
      <c r="P104" s="342"/>
      <c r="Q104" s="342"/>
      <c r="R104" s="342"/>
      <c r="S104" s="525"/>
      <c r="T104" s="525"/>
    </row>
    <row r="105" spans="1:20" s="98" customFormat="1" ht="12.75" customHeight="1">
      <c r="A105" s="344"/>
      <c r="B105" s="393"/>
      <c r="C105" s="393"/>
      <c r="D105" s="344"/>
      <c r="E105" s="353"/>
      <c r="F105" s="353"/>
      <c r="G105" s="386"/>
      <c r="H105" s="342"/>
      <c r="I105" s="497"/>
      <c r="J105" s="342"/>
      <c r="K105" s="92"/>
      <c r="L105" s="92"/>
      <c r="M105" s="100"/>
      <c r="N105" s="93"/>
      <c r="O105" s="99">
        <f t="shared" si="57"/>
        <v>0</v>
      </c>
      <c r="P105" s="342"/>
      <c r="Q105" s="342"/>
      <c r="R105" s="342"/>
      <c r="S105" s="525"/>
      <c r="T105" s="525"/>
    </row>
    <row r="106" spans="1:20" s="98" customFormat="1" ht="12.75" customHeight="1">
      <c r="A106" s="344"/>
      <c r="B106" s="393"/>
      <c r="C106" s="393"/>
      <c r="D106" s="344"/>
      <c r="E106" s="353"/>
      <c r="F106" s="353"/>
      <c r="G106" s="386"/>
      <c r="H106" s="342"/>
      <c r="I106" s="497"/>
      <c r="J106" s="342"/>
      <c r="K106" s="92"/>
      <c r="L106" s="92"/>
      <c r="M106" s="92"/>
      <c r="N106" s="93"/>
      <c r="O106" s="99">
        <f t="shared" si="57"/>
        <v>0</v>
      </c>
      <c r="P106" s="342"/>
      <c r="Q106" s="342"/>
      <c r="R106" s="342"/>
      <c r="S106" s="526"/>
      <c r="T106" s="526"/>
    </row>
    <row r="107" spans="1:20" s="118" customFormat="1" ht="12.75" customHeight="1">
      <c r="A107" s="351">
        <v>12</v>
      </c>
      <c r="B107" s="345" t="s">
        <v>436</v>
      </c>
      <c r="C107" s="345" t="s">
        <v>437</v>
      </c>
      <c r="D107" s="351" t="s">
        <v>74</v>
      </c>
      <c r="E107" s="351">
        <f>0.9*0.9*2*4</f>
        <v>6.48</v>
      </c>
      <c r="F107" s="347">
        <f>H107+J107+R107</f>
        <v>2.2131326151000001</v>
      </c>
      <c r="G107" s="493">
        <v>0.77400000000000002</v>
      </c>
      <c r="H107" s="350">
        <f>G107*$P$8/1000</f>
        <v>1.8154402200000002</v>
      </c>
      <c r="I107" s="493"/>
      <c r="J107" s="350">
        <f>I107*$P$9/1000</f>
        <v>0</v>
      </c>
      <c r="K107" s="130" t="s">
        <v>220</v>
      </c>
      <c r="L107" s="109" t="s">
        <v>78</v>
      </c>
      <c r="M107" s="109">
        <v>0.29899999999999999</v>
      </c>
      <c r="N107" s="114">
        <v>0.75</v>
      </c>
      <c r="O107" s="145">
        <f t="shared" si="57"/>
        <v>0.22425</v>
      </c>
      <c r="P107" s="350">
        <f>E107*F107</f>
        <v>14.341099345848002</v>
      </c>
      <c r="Q107" s="350">
        <f>SUM(O107:O110)</f>
        <v>0.32890000000000003</v>
      </c>
      <c r="R107" s="350">
        <f>Q107*1.02*1.05*$R$14</f>
        <v>0.3976923951000001</v>
      </c>
      <c r="S107" s="524">
        <f>F107*$S$17</f>
        <v>2.8294143261282532</v>
      </c>
      <c r="T107" s="524">
        <f>S107*E107</f>
        <v>18.334604833311083</v>
      </c>
    </row>
    <row r="108" spans="1:20" s="118" customFormat="1">
      <c r="A108" s="351"/>
      <c r="B108" s="345"/>
      <c r="C108" s="345"/>
      <c r="D108" s="351"/>
      <c r="E108" s="351"/>
      <c r="F108" s="347"/>
      <c r="G108" s="493"/>
      <c r="H108" s="350"/>
      <c r="I108" s="493"/>
      <c r="J108" s="350"/>
      <c r="K108" s="130" t="s">
        <v>222</v>
      </c>
      <c r="L108" s="109" t="s">
        <v>78</v>
      </c>
      <c r="M108" s="109">
        <v>2.1000000000000001E-2</v>
      </c>
      <c r="N108" s="130">
        <v>1.05</v>
      </c>
      <c r="O108" s="145">
        <f t="shared" si="57"/>
        <v>2.2050000000000004E-2</v>
      </c>
      <c r="P108" s="350"/>
      <c r="Q108" s="350"/>
      <c r="R108" s="350"/>
      <c r="S108" s="525"/>
      <c r="T108" s="525"/>
    </row>
    <row r="109" spans="1:20" s="118" customFormat="1">
      <c r="A109" s="351"/>
      <c r="B109" s="345"/>
      <c r="C109" s="345"/>
      <c r="D109" s="351"/>
      <c r="E109" s="351"/>
      <c r="F109" s="347"/>
      <c r="G109" s="493"/>
      <c r="H109" s="350"/>
      <c r="I109" s="493"/>
      <c r="J109" s="350"/>
      <c r="K109" s="130" t="s">
        <v>221</v>
      </c>
      <c r="L109" s="109" t="s">
        <v>78</v>
      </c>
      <c r="M109" s="109">
        <v>1E-3</v>
      </c>
      <c r="N109" s="114">
        <v>0.7</v>
      </c>
      <c r="O109" s="145">
        <f t="shared" si="57"/>
        <v>6.9999999999999999E-4</v>
      </c>
      <c r="P109" s="350"/>
      <c r="Q109" s="350"/>
      <c r="R109" s="350"/>
      <c r="S109" s="525"/>
      <c r="T109" s="525"/>
    </row>
    <row r="110" spans="1:20" s="118" customFormat="1" ht="12.75" customHeight="1">
      <c r="A110" s="351"/>
      <c r="B110" s="345"/>
      <c r="C110" s="345"/>
      <c r="D110" s="351"/>
      <c r="E110" s="351"/>
      <c r="F110" s="347"/>
      <c r="G110" s="493"/>
      <c r="H110" s="350"/>
      <c r="I110" s="493"/>
      <c r="J110" s="350"/>
      <c r="K110" s="130" t="s">
        <v>80</v>
      </c>
      <c r="L110" s="109" t="s">
        <v>78</v>
      </c>
      <c r="M110" s="109">
        <v>0.39</v>
      </c>
      <c r="N110" s="130">
        <v>0.21</v>
      </c>
      <c r="O110" s="145">
        <f t="shared" si="57"/>
        <v>8.1900000000000001E-2</v>
      </c>
      <c r="P110" s="350"/>
      <c r="Q110" s="350"/>
      <c r="R110" s="350"/>
      <c r="S110" s="526"/>
      <c r="T110" s="526"/>
    </row>
    <row r="111" spans="1:20" s="118" customFormat="1" ht="12.75" customHeight="1">
      <c r="A111" s="351">
        <v>13</v>
      </c>
      <c r="B111" s="345" t="s">
        <v>6</v>
      </c>
      <c r="C111" s="345" t="s">
        <v>456</v>
      </c>
      <c r="D111" s="351" t="s">
        <v>86</v>
      </c>
      <c r="E111" s="351">
        <v>5</v>
      </c>
      <c r="F111" s="347">
        <f>H111+J111+R111</f>
        <v>1.6928226000000002</v>
      </c>
      <c r="G111" s="493"/>
      <c r="H111" s="350">
        <f>G111*$P$8/1000</f>
        <v>0</v>
      </c>
      <c r="I111" s="493"/>
      <c r="J111" s="350">
        <f>I111*$P$9/1000</f>
        <v>0</v>
      </c>
      <c r="K111" s="130" t="s">
        <v>247</v>
      </c>
      <c r="L111" s="109" t="s">
        <v>7</v>
      </c>
      <c r="M111" s="109">
        <v>1</v>
      </c>
      <c r="N111" s="114">
        <v>0.4</v>
      </c>
      <c r="O111" s="145">
        <f t="shared" si="57"/>
        <v>0.4</v>
      </c>
      <c r="P111" s="350">
        <f>E111*F111</f>
        <v>8.4641130000000011</v>
      </c>
      <c r="Q111" s="350">
        <f>SUM(O111:O114)</f>
        <v>1.4</v>
      </c>
      <c r="R111" s="350">
        <f>Q111*1.02*1.05*$R$14</f>
        <v>1.6928226000000002</v>
      </c>
      <c r="S111" s="524">
        <f>F111*$S$17</f>
        <v>2.164215774217062</v>
      </c>
      <c r="T111" s="524">
        <f>S111*E111</f>
        <v>10.821078871085311</v>
      </c>
    </row>
    <row r="112" spans="1:20" s="118" customFormat="1">
      <c r="A112" s="351"/>
      <c r="B112" s="345"/>
      <c r="C112" s="345"/>
      <c r="D112" s="351"/>
      <c r="E112" s="351"/>
      <c r="F112" s="347"/>
      <c r="G112" s="493"/>
      <c r="H112" s="350"/>
      <c r="I112" s="493"/>
      <c r="J112" s="350"/>
      <c r="K112" s="130"/>
      <c r="L112" s="109"/>
      <c r="M112" s="109"/>
      <c r="N112" s="130"/>
      <c r="O112" s="145">
        <f t="shared" si="57"/>
        <v>0</v>
      </c>
      <c r="P112" s="350"/>
      <c r="Q112" s="350"/>
      <c r="R112" s="350"/>
      <c r="S112" s="525"/>
      <c r="T112" s="525"/>
    </row>
    <row r="113" spans="1:20" s="118" customFormat="1">
      <c r="A113" s="351"/>
      <c r="B113" s="345"/>
      <c r="C113" s="345"/>
      <c r="D113" s="351"/>
      <c r="E113" s="351"/>
      <c r="F113" s="347"/>
      <c r="G113" s="493"/>
      <c r="H113" s="350"/>
      <c r="I113" s="493"/>
      <c r="J113" s="350"/>
      <c r="K113" s="130" t="s">
        <v>150</v>
      </c>
      <c r="L113" s="109" t="s">
        <v>7</v>
      </c>
      <c r="M113" s="109">
        <v>2</v>
      </c>
      <c r="N113" s="114">
        <v>0.5</v>
      </c>
      <c r="O113" s="145">
        <f t="shared" si="57"/>
        <v>1</v>
      </c>
      <c r="P113" s="350"/>
      <c r="Q113" s="350"/>
      <c r="R113" s="350"/>
      <c r="S113" s="525"/>
      <c r="T113" s="525"/>
    </row>
    <row r="114" spans="1:20" s="118" customFormat="1" ht="12.75" customHeight="1">
      <c r="A114" s="351"/>
      <c r="B114" s="345"/>
      <c r="C114" s="345"/>
      <c r="D114" s="351"/>
      <c r="E114" s="351"/>
      <c r="F114" s="347"/>
      <c r="G114" s="493"/>
      <c r="H114" s="350"/>
      <c r="I114" s="493"/>
      <c r="J114" s="350"/>
      <c r="K114" s="130"/>
      <c r="L114" s="109"/>
      <c r="M114" s="109"/>
      <c r="N114" s="130"/>
      <c r="O114" s="145">
        <f t="shared" si="57"/>
        <v>0</v>
      </c>
      <c r="P114" s="350"/>
      <c r="Q114" s="350"/>
      <c r="R114" s="350"/>
      <c r="S114" s="526"/>
      <c r="T114" s="526"/>
    </row>
    <row r="115" spans="1:20" s="118" customFormat="1" ht="12.75" customHeight="1">
      <c r="A115" s="351">
        <v>14</v>
      </c>
      <c r="B115" s="345" t="s">
        <v>439</v>
      </c>
      <c r="C115" s="345" t="s">
        <v>440</v>
      </c>
      <c r="D115" s="351" t="s">
        <v>73</v>
      </c>
      <c r="E115" s="351">
        <v>58</v>
      </c>
      <c r="F115" s="347">
        <f t="shared" si="63"/>
        <v>8.5161398980000005</v>
      </c>
      <c r="G115" s="349">
        <v>0.46</v>
      </c>
      <c r="H115" s="350">
        <f t="shared" si="64"/>
        <v>1.0789438000000002</v>
      </c>
      <c r="I115" s="349">
        <v>0.13</v>
      </c>
      <c r="J115" s="350">
        <f t="shared" si="65"/>
        <v>0.3974724</v>
      </c>
      <c r="K115" s="130" t="s">
        <v>441</v>
      </c>
      <c r="L115" s="109" t="s">
        <v>78</v>
      </c>
      <c r="M115" s="109">
        <v>7.2</v>
      </c>
      <c r="N115" s="130">
        <v>0.6</v>
      </c>
      <c r="O115" s="145">
        <f t="shared" si="57"/>
        <v>4.32</v>
      </c>
      <c r="P115" s="350">
        <f t="shared" si="66"/>
        <v>493.93611408400005</v>
      </c>
      <c r="Q115" s="350">
        <f t="shared" ref="Q115" si="74">SUM(O115:O118)</f>
        <v>5.8220000000000001</v>
      </c>
      <c r="R115" s="350">
        <f t="shared" si="68"/>
        <v>7.0397236980000004</v>
      </c>
      <c r="S115" s="524">
        <f>F115*$S$17</f>
        <v>10.887593480079294</v>
      </c>
      <c r="T115" s="524">
        <f>S115*E115</f>
        <v>631.48042184459905</v>
      </c>
    </row>
    <row r="116" spans="1:20" s="118" customFormat="1">
      <c r="A116" s="351"/>
      <c r="B116" s="345"/>
      <c r="C116" s="345"/>
      <c r="D116" s="351"/>
      <c r="E116" s="351"/>
      <c r="F116" s="347"/>
      <c r="G116" s="349"/>
      <c r="H116" s="350"/>
      <c r="I116" s="349"/>
      <c r="J116" s="350"/>
      <c r="K116" s="130" t="s">
        <v>442</v>
      </c>
      <c r="L116" s="109" t="s">
        <v>78</v>
      </c>
      <c r="M116" s="109">
        <v>1.79</v>
      </c>
      <c r="N116" s="130">
        <v>0.6</v>
      </c>
      <c r="O116" s="145">
        <f t="shared" si="57"/>
        <v>1.0740000000000001</v>
      </c>
      <c r="P116" s="350"/>
      <c r="Q116" s="350"/>
      <c r="R116" s="350"/>
      <c r="S116" s="525"/>
      <c r="T116" s="525"/>
    </row>
    <row r="117" spans="1:20" s="118" customFormat="1">
      <c r="A117" s="351"/>
      <c r="B117" s="345"/>
      <c r="C117" s="345"/>
      <c r="D117" s="351"/>
      <c r="E117" s="351"/>
      <c r="F117" s="347"/>
      <c r="G117" s="349"/>
      <c r="H117" s="350"/>
      <c r="I117" s="349"/>
      <c r="J117" s="350"/>
      <c r="K117" s="130" t="s">
        <v>443</v>
      </c>
      <c r="L117" s="109" t="s">
        <v>78</v>
      </c>
      <c r="M117" s="109">
        <v>1.07</v>
      </c>
      <c r="N117" s="130">
        <v>0.4</v>
      </c>
      <c r="O117" s="145">
        <f t="shared" si="57"/>
        <v>0.42800000000000005</v>
      </c>
      <c r="P117" s="350"/>
      <c r="Q117" s="350"/>
      <c r="R117" s="350"/>
      <c r="S117" s="525"/>
      <c r="T117" s="525"/>
    </row>
    <row r="118" spans="1:20" s="118" customFormat="1" ht="12.75" customHeight="1">
      <c r="A118" s="351"/>
      <c r="B118" s="345"/>
      <c r="C118" s="345"/>
      <c r="D118" s="351"/>
      <c r="E118" s="351"/>
      <c r="F118" s="347"/>
      <c r="G118" s="349"/>
      <c r="H118" s="350"/>
      <c r="I118" s="349"/>
      <c r="J118" s="350"/>
      <c r="K118" s="130"/>
      <c r="L118" s="130"/>
      <c r="M118" s="130"/>
      <c r="N118" s="130"/>
      <c r="O118" s="145">
        <f t="shared" si="57"/>
        <v>0</v>
      </c>
      <c r="P118" s="350"/>
      <c r="Q118" s="350"/>
      <c r="R118" s="350"/>
      <c r="S118" s="526"/>
      <c r="T118" s="526"/>
    </row>
    <row r="119" spans="1:20" s="118" customFormat="1" ht="12.75" customHeight="1">
      <c r="A119" s="351">
        <v>15</v>
      </c>
      <c r="B119" s="345" t="s">
        <v>444</v>
      </c>
      <c r="C119" s="345" t="s">
        <v>445</v>
      </c>
      <c r="D119" s="351" t="s">
        <v>74</v>
      </c>
      <c r="E119" s="475">
        <f>E45</f>
        <v>1400</v>
      </c>
      <c r="F119" s="347">
        <f t="shared" si="63"/>
        <v>0.27635479660000001</v>
      </c>
      <c r="G119" s="349">
        <v>1.6E-2</v>
      </c>
      <c r="H119" s="350">
        <f t="shared" si="64"/>
        <v>3.7528480000000003E-2</v>
      </c>
      <c r="I119" s="349">
        <v>4.0000000000000001E-3</v>
      </c>
      <c r="J119" s="350">
        <f t="shared" si="65"/>
        <v>1.222992E-2</v>
      </c>
      <c r="K119" s="130" t="s">
        <v>441</v>
      </c>
      <c r="L119" s="109" t="s">
        <v>78</v>
      </c>
      <c r="M119" s="109">
        <v>0.23100000000000001</v>
      </c>
      <c r="N119" s="130">
        <v>0.6</v>
      </c>
      <c r="O119" s="145">
        <f t="shared" si="57"/>
        <v>0.1386</v>
      </c>
      <c r="P119" s="350">
        <f t="shared" si="66"/>
        <v>386.89671523999999</v>
      </c>
      <c r="Q119" s="350">
        <f t="shared" ref="Q119" si="75">SUM(O119:O122)</f>
        <v>0.18740000000000001</v>
      </c>
      <c r="R119" s="350">
        <f t="shared" si="68"/>
        <v>0.22659639660000003</v>
      </c>
      <c r="S119" s="524">
        <f>F119*$S$17</f>
        <v>0.35331015198064325</v>
      </c>
      <c r="T119" s="524">
        <f>S119*E119</f>
        <v>494.63421277290053</v>
      </c>
    </row>
    <row r="120" spans="1:20" s="118" customFormat="1">
      <c r="A120" s="351"/>
      <c r="B120" s="345"/>
      <c r="C120" s="345"/>
      <c r="D120" s="351"/>
      <c r="E120" s="475"/>
      <c r="F120" s="347"/>
      <c r="G120" s="349"/>
      <c r="H120" s="350"/>
      <c r="I120" s="349"/>
      <c r="J120" s="350"/>
      <c r="K120" s="130" t="s">
        <v>442</v>
      </c>
      <c r="L120" s="109" t="s">
        <v>78</v>
      </c>
      <c r="M120" s="109">
        <v>5.8000000000000003E-2</v>
      </c>
      <c r="N120" s="130">
        <v>0.6</v>
      </c>
      <c r="O120" s="145">
        <f t="shared" si="57"/>
        <v>3.4799999999999998E-2</v>
      </c>
      <c r="P120" s="350"/>
      <c r="Q120" s="350"/>
      <c r="R120" s="350"/>
      <c r="S120" s="525"/>
      <c r="T120" s="525"/>
    </row>
    <row r="121" spans="1:20" s="118" customFormat="1">
      <c r="A121" s="351"/>
      <c r="B121" s="345"/>
      <c r="C121" s="345"/>
      <c r="D121" s="351"/>
      <c r="E121" s="475"/>
      <c r="F121" s="347"/>
      <c r="G121" s="349"/>
      <c r="H121" s="350"/>
      <c r="I121" s="349"/>
      <c r="J121" s="350"/>
      <c r="K121" s="130" t="s">
        <v>443</v>
      </c>
      <c r="L121" s="109" t="s">
        <v>78</v>
      </c>
      <c r="M121" s="109">
        <v>3.5000000000000003E-2</v>
      </c>
      <c r="N121" s="130">
        <v>0.4</v>
      </c>
      <c r="O121" s="145">
        <f t="shared" si="57"/>
        <v>1.4000000000000002E-2</v>
      </c>
      <c r="P121" s="350"/>
      <c r="Q121" s="350"/>
      <c r="R121" s="350"/>
      <c r="S121" s="525"/>
      <c r="T121" s="525"/>
    </row>
    <row r="122" spans="1:20" s="118" customFormat="1" ht="12.75" customHeight="1">
      <c r="A122" s="351"/>
      <c r="B122" s="345"/>
      <c r="C122" s="345"/>
      <c r="D122" s="351"/>
      <c r="E122" s="475"/>
      <c r="F122" s="347"/>
      <c r="G122" s="349"/>
      <c r="H122" s="350"/>
      <c r="I122" s="349"/>
      <c r="J122" s="350"/>
      <c r="K122" s="130"/>
      <c r="L122" s="109"/>
      <c r="M122" s="109"/>
      <c r="N122" s="130"/>
      <c r="O122" s="145">
        <f t="shared" si="57"/>
        <v>0</v>
      </c>
      <c r="P122" s="350"/>
      <c r="Q122" s="350"/>
      <c r="R122" s="350"/>
      <c r="S122" s="526"/>
      <c r="T122" s="526"/>
    </row>
    <row r="123" spans="1:20" s="118" customFormat="1" ht="12.75" customHeight="1">
      <c r="A123" s="351">
        <v>16</v>
      </c>
      <c r="B123" s="345" t="s">
        <v>446</v>
      </c>
      <c r="C123" s="345" t="s">
        <v>447</v>
      </c>
      <c r="D123" s="351" t="s">
        <v>73</v>
      </c>
      <c r="E123" s="351">
        <v>58</v>
      </c>
      <c r="F123" s="347">
        <f t="shared" si="63"/>
        <v>2.6613920200000005</v>
      </c>
      <c r="G123" s="349">
        <v>0.46</v>
      </c>
      <c r="H123" s="350">
        <f t="shared" si="64"/>
        <v>1.0789438000000002</v>
      </c>
      <c r="I123" s="349">
        <v>0.13</v>
      </c>
      <c r="J123" s="350">
        <f t="shared" si="65"/>
        <v>0.3974724</v>
      </c>
      <c r="K123" s="130" t="s">
        <v>448</v>
      </c>
      <c r="L123" s="130" t="s">
        <v>78</v>
      </c>
      <c r="M123" s="109">
        <v>1.96</v>
      </c>
      <c r="N123" s="130">
        <v>0.5</v>
      </c>
      <c r="O123" s="145">
        <f t="shared" si="57"/>
        <v>0.98</v>
      </c>
      <c r="P123" s="350">
        <f t="shared" si="66"/>
        <v>154.36073716000004</v>
      </c>
      <c r="Q123" s="350">
        <f t="shared" ref="Q123" si="76">SUM(O123:O126)</f>
        <v>0.98</v>
      </c>
      <c r="R123" s="350">
        <f t="shared" si="68"/>
        <v>1.1849758200000002</v>
      </c>
      <c r="S123" s="524">
        <f>F123*$S$17</f>
        <v>3.4024986381085713</v>
      </c>
      <c r="T123" s="524">
        <f>S123*E123</f>
        <v>197.34492101029713</v>
      </c>
    </row>
    <row r="124" spans="1:20" s="118" customFormat="1">
      <c r="A124" s="351"/>
      <c r="B124" s="345"/>
      <c r="C124" s="345"/>
      <c r="D124" s="351"/>
      <c r="E124" s="351"/>
      <c r="F124" s="347"/>
      <c r="G124" s="349"/>
      <c r="H124" s="350"/>
      <c r="I124" s="349"/>
      <c r="J124" s="350"/>
      <c r="K124" s="130"/>
      <c r="L124" s="109"/>
      <c r="M124" s="109"/>
      <c r="N124" s="130"/>
      <c r="O124" s="145">
        <f t="shared" si="57"/>
        <v>0</v>
      </c>
      <c r="P124" s="350"/>
      <c r="Q124" s="350"/>
      <c r="R124" s="350"/>
      <c r="S124" s="525"/>
      <c r="T124" s="525"/>
    </row>
    <row r="125" spans="1:20" s="118" customFormat="1">
      <c r="A125" s="351"/>
      <c r="B125" s="345"/>
      <c r="C125" s="345"/>
      <c r="D125" s="351"/>
      <c r="E125" s="351"/>
      <c r="F125" s="347"/>
      <c r="G125" s="349"/>
      <c r="H125" s="350"/>
      <c r="I125" s="349"/>
      <c r="J125" s="350"/>
      <c r="K125" s="130"/>
      <c r="L125" s="109"/>
      <c r="M125" s="109"/>
      <c r="N125" s="130"/>
      <c r="O125" s="145">
        <f t="shared" si="57"/>
        <v>0</v>
      </c>
      <c r="P125" s="350"/>
      <c r="Q125" s="350"/>
      <c r="R125" s="350"/>
      <c r="S125" s="525"/>
      <c r="T125" s="525"/>
    </row>
    <row r="126" spans="1:20" s="118" customFormat="1" ht="12.75" customHeight="1">
      <c r="A126" s="351"/>
      <c r="B126" s="345"/>
      <c r="C126" s="345"/>
      <c r="D126" s="351"/>
      <c r="E126" s="351"/>
      <c r="F126" s="347"/>
      <c r="G126" s="349"/>
      <c r="H126" s="350"/>
      <c r="I126" s="349"/>
      <c r="J126" s="350"/>
      <c r="K126" s="130"/>
      <c r="L126" s="130"/>
      <c r="M126" s="130"/>
      <c r="N126" s="130"/>
      <c r="O126" s="145">
        <f t="shared" si="57"/>
        <v>0</v>
      </c>
      <c r="P126" s="350"/>
      <c r="Q126" s="350"/>
      <c r="R126" s="350"/>
      <c r="S126" s="526"/>
      <c r="T126" s="526"/>
    </row>
    <row r="127" spans="1:20" s="118" customFormat="1" ht="12.75" customHeight="1">
      <c r="A127" s="351">
        <v>17</v>
      </c>
      <c r="B127" s="345" t="s">
        <v>449</v>
      </c>
      <c r="C127" s="345" t="s">
        <v>450</v>
      </c>
      <c r="D127" s="351" t="s">
        <v>74</v>
      </c>
      <c r="E127" s="475">
        <v>1400</v>
      </c>
      <c r="F127" s="347">
        <f t="shared" si="63"/>
        <v>0.33473137000000003</v>
      </c>
      <c r="G127" s="349">
        <v>3.6999999999999998E-2</v>
      </c>
      <c r="H127" s="350">
        <f t="shared" si="64"/>
        <v>8.6784609999999998E-2</v>
      </c>
      <c r="I127" s="349">
        <v>2E-3</v>
      </c>
      <c r="J127" s="350">
        <f t="shared" si="65"/>
        <v>6.11496E-3</v>
      </c>
      <c r="K127" s="130" t="s">
        <v>448</v>
      </c>
      <c r="L127" s="130" t="s">
        <v>78</v>
      </c>
      <c r="M127" s="109">
        <v>0.4</v>
      </c>
      <c r="N127" s="130">
        <v>0.5</v>
      </c>
      <c r="O127" s="145">
        <f t="shared" si="57"/>
        <v>0.2</v>
      </c>
      <c r="P127" s="350">
        <f t="shared" si="66"/>
        <v>468.62391800000006</v>
      </c>
      <c r="Q127" s="350">
        <f t="shared" ref="Q127" si="77">SUM(O127:O130)</f>
        <v>0.2</v>
      </c>
      <c r="R127" s="350">
        <f t="shared" si="68"/>
        <v>0.24183180000000004</v>
      </c>
      <c r="S127" s="524">
        <f>F127*$S$17</f>
        <v>0.42794260371954379</v>
      </c>
      <c r="T127" s="524">
        <f>S127*E127</f>
        <v>599.11964520736126</v>
      </c>
    </row>
    <row r="128" spans="1:20" s="118" customFormat="1">
      <c r="A128" s="351"/>
      <c r="B128" s="345"/>
      <c r="C128" s="345"/>
      <c r="D128" s="351"/>
      <c r="E128" s="475"/>
      <c r="F128" s="347"/>
      <c r="G128" s="349"/>
      <c r="H128" s="350"/>
      <c r="I128" s="349"/>
      <c r="J128" s="350"/>
      <c r="K128" s="130"/>
      <c r="L128" s="109"/>
      <c r="M128" s="109"/>
      <c r="N128" s="130"/>
      <c r="O128" s="145">
        <f t="shared" si="57"/>
        <v>0</v>
      </c>
      <c r="P128" s="350"/>
      <c r="Q128" s="350"/>
      <c r="R128" s="350"/>
      <c r="S128" s="525"/>
      <c r="T128" s="525"/>
    </row>
    <row r="129" spans="1:21" s="118" customFormat="1">
      <c r="A129" s="351"/>
      <c r="B129" s="345"/>
      <c r="C129" s="345"/>
      <c r="D129" s="351"/>
      <c r="E129" s="475"/>
      <c r="F129" s="347"/>
      <c r="G129" s="349"/>
      <c r="H129" s="350"/>
      <c r="I129" s="349"/>
      <c r="J129" s="350"/>
      <c r="K129" s="130"/>
      <c r="L129" s="109"/>
      <c r="M129" s="119"/>
      <c r="N129" s="130"/>
      <c r="O129" s="145">
        <f t="shared" si="57"/>
        <v>0</v>
      </c>
      <c r="P129" s="350"/>
      <c r="Q129" s="350"/>
      <c r="R129" s="350"/>
      <c r="S129" s="525"/>
      <c r="T129" s="525"/>
    </row>
    <row r="130" spans="1:21" s="118" customFormat="1" ht="12.75" customHeight="1">
      <c r="A130" s="351"/>
      <c r="B130" s="345"/>
      <c r="C130" s="345"/>
      <c r="D130" s="351"/>
      <c r="E130" s="475"/>
      <c r="F130" s="347"/>
      <c r="G130" s="349"/>
      <c r="H130" s="350"/>
      <c r="I130" s="349"/>
      <c r="J130" s="350"/>
      <c r="K130" s="130"/>
      <c r="L130" s="109"/>
      <c r="M130" s="109"/>
      <c r="N130" s="130"/>
      <c r="O130" s="145">
        <f t="shared" si="57"/>
        <v>0</v>
      </c>
      <c r="P130" s="350"/>
      <c r="Q130" s="350"/>
      <c r="R130" s="350"/>
      <c r="S130" s="526"/>
      <c r="T130" s="526"/>
    </row>
    <row r="131" spans="1:21">
      <c r="A131" s="498"/>
      <c r="B131" s="501"/>
      <c r="C131" s="504" t="s">
        <v>927</v>
      </c>
      <c r="D131" s="501"/>
      <c r="E131" s="507"/>
      <c r="F131" s="521">
        <f>H131+J131+R131</f>
        <v>3.6899440000000001</v>
      </c>
      <c r="G131" s="510">
        <v>0.4</v>
      </c>
      <c r="H131" s="513">
        <f>G131*$P$8/1000</f>
        <v>0.93821200000000016</v>
      </c>
      <c r="I131" s="516">
        <v>0.9</v>
      </c>
      <c r="J131" s="513">
        <f>I131*$P$9/1000</f>
        <v>2.7517320000000001</v>
      </c>
      <c r="K131" s="246"/>
      <c r="L131" s="246"/>
      <c r="M131" s="246"/>
      <c r="N131" s="247"/>
      <c r="O131" s="248">
        <f t="shared" si="57"/>
        <v>0</v>
      </c>
      <c r="P131" s="513">
        <f>E131*F131</f>
        <v>0</v>
      </c>
      <c r="Q131" s="513">
        <f>SUM(O131:O134)</f>
        <v>0</v>
      </c>
      <c r="R131" s="513">
        <f>Q131*1.02*1.05*$R$14</f>
        <v>0</v>
      </c>
      <c r="S131" s="519"/>
      <c r="T131" s="520">
        <f>SUM(T21:T130)</f>
        <v>57421.914657106601</v>
      </c>
    </row>
    <row r="132" spans="1:21">
      <c r="A132" s="499"/>
      <c r="B132" s="502"/>
      <c r="C132" s="505"/>
      <c r="D132" s="502"/>
      <c r="E132" s="508"/>
      <c r="F132" s="522"/>
      <c r="G132" s="511"/>
      <c r="H132" s="514"/>
      <c r="I132" s="517"/>
      <c r="J132" s="514"/>
      <c r="K132" s="246"/>
      <c r="L132" s="246"/>
      <c r="M132" s="246"/>
      <c r="N132" s="247"/>
      <c r="O132" s="248">
        <f t="shared" si="57"/>
        <v>0</v>
      </c>
      <c r="P132" s="514"/>
      <c r="Q132" s="514"/>
      <c r="R132" s="514"/>
      <c r="S132" s="519"/>
      <c r="T132" s="520"/>
    </row>
    <row r="133" spans="1:21">
      <c r="A133" s="499"/>
      <c r="B133" s="502"/>
      <c r="C133" s="505"/>
      <c r="D133" s="502"/>
      <c r="E133" s="508"/>
      <c r="F133" s="522"/>
      <c r="G133" s="511"/>
      <c r="H133" s="514"/>
      <c r="I133" s="517"/>
      <c r="J133" s="514"/>
      <c r="K133" s="246"/>
      <c r="L133" s="246"/>
      <c r="M133" s="246"/>
      <c r="N133" s="247"/>
      <c r="O133" s="248">
        <f t="shared" si="57"/>
        <v>0</v>
      </c>
      <c r="P133" s="514"/>
      <c r="Q133" s="514"/>
      <c r="R133" s="514"/>
      <c r="S133" s="519"/>
      <c r="T133" s="520"/>
    </row>
    <row r="134" spans="1:21">
      <c r="A134" s="500"/>
      <c r="B134" s="503"/>
      <c r="C134" s="506"/>
      <c r="D134" s="503"/>
      <c r="E134" s="509"/>
      <c r="F134" s="523"/>
      <c r="G134" s="512"/>
      <c r="H134" s="515"/>
      <c r="I134" s="518"/>
      <c r="J134" s="515"/>
      <c r="K134" s="246"/>
      <c r="L134" s="246"/>
      <c r="M134" s="246"/>
      <c r="N134" s="247"/>
      <c r="O134" s="248">
        <f t="shared" si="57"/>
        <v>0</v>
      </c>
      <c r="P134" s="515"/>
      <c r="Q134" s="515"/>
      <c r="R134" s="515"/>
      <c r="S134" s="519"/>
      <c r="T134" s="520"/>
    </row>
    <row r="135" spans="1:21">
      <c r="A135" s="498"/>
      <c r="B135" s="501"/>
      <c r="C135" s="504" t="s">
        <v>928</v>
      </c>
      <c r="D135" s="501"/>
      <c r="E135" s="507"/>
      <c r="F135" s="521">
        <f>H135+J135+R135</f>
        <v>9.0929539999999989</v>
      </c>
      <c r="G135" s="510">
        <v>1.4</v>
      </c>
      <c r="H135" s="513">
        <f>G135*$P$8/1000</f>
        <v>3.2837420000000002</v>
      </c>
      <c r="I135" s="516">
        <v>1.9</v>
      </c>
      <c r="J135" s="513">
        <f>I135*$P$9/1000</f>
        <v>5.8092119999999996</v>
      </c>
      <c r="K135" s="246"/>
      <c r="L135" s="246"/>
      <c r="M135" s="246"/>
      <c r="N135" s="247"/>
      <c r="O135" s="248">
        <f t="shared" si="57"/>
        <v>0</v>
      </c>
      <c r="P135" s="513">
        <f>E135*F135</f>
        <v>0</v>
      </c>
      <c r="Q135" s="513">
        <f>SUM(O135:O138)</f>
        <v>0</v>
      </c>
      <c r="R135" s="513">
        <f>Q135*1.02*1.05*$R$14</f>
        <v>0</v>
      </c>
      <c r="S135" s="519"/>
      <c r="T135" s="528" t="e">
        <f>(T131*100%)/T139</f>
        <v>#DIV/0!</v>
      </c>
    </row>
    <row r="136" spans="1:21">
      <c r="A136" s="499"/>
      <c r="B136" s="502"/>
      <c r="C136" s="505"/>
      <c r="D136" s="502"/>
      <c r="E136" s="508"/>
      <c r="F136" s="522"/>
      <c r="G136" s="511"/>
      <c r="H136" s="514"/>
      <c r="I136" s="517"/>
      <c r="J136" s="514"/>
      <c r="K136" s="246"/>
      <c r="L136" s="246"/>
      <c r="M136" s="246"/>
      <c r="N136" s="247"/>
      <c r="O136" s="248">
        <f t="shared" si="57"/>
        <v>0</v>
      </c>
      <c r="P136" s="514"/>
      <c r="Q136" s="514"/>
      <c r="R136" s="514"/>
      <c r="S136" s="519"/>
      <c r="T136" s="528"/>
    </row>
    <row r="137" spans="1:21">
      <c r="A137" s="499"/>
      <c r="B137" s="502"/>
      <c r="C137" s="505"/>
      <c r="D137" s="502"/>
      <c r="E137" s="508"/>
      <c r="F137" s="522"/>
      <c r="G137" s="511"/>
      <c r="H137" s="514"/>
      <c r="I137" s="517"/>
      <c r="J137" s="514"/>
      <c r="K137" s="246"/>
      <c r="L137" s="246"/>
      <c r="M137" s="246"/>
      <c r="N137" s="247"/>
      <c r="O137" s="248">
        <f t="shared" si="57"/>
        <v>0</v>
      </c>
      <c r="P137" s="514"/>
      <c r="Q137" s="514"/>
      <c r="R137" s="514"/>
      <c r="S137" s="519"/>
      <c r="T137" s="528"/>
    </row>
    <row r="138" spans="1:21">
      <c r="A138" s="500"/>
      <c r="B138" s="503"/>
      <c r="C138" s="506"/>
      <c r="D138" s="503"/>
      <c r="E138" s="509"/>
      <c r="F138" s="523"/>
      <c r="G138" s="512"/>
      <c r="H138" s="515"/>
      <c r="I138" s="518"/>
      <c r="J138" s="515"/>
      <c r="K138" s="246"/>
      <c r="L138" s="246"/>
      <c r="M138" s="246"/>
      <c r="N138" s="247"/>
      <c r="O138" s="248">
        <f t="shared" si="57"/>
        <v>0</v>
      </c>
      <c r="P138" s="515"/>
      <c r="Q138" s="515"/>
      <c r="R138" s="515"/>
      <c r="S138" s="519"/>
      <c r="T138" s="528"/>
    </row>
    <row r="139" spans="1:21" s="35" customFormat="1" ht="12.75" customHeight="1">
      <c r="A139" s="418"/>
      <c r="B139" s="395"/>
      <c r="C139" s="419" t="s">
        <v>93</v>
      </c>
      <c r="D139" s="372"/>
      <c r="E139" s="418"/>
      <c r="F139" s="372">
        <f>H139+J139+R139</f>
        <v>0</v>
      </c>
      <c r="G139" s="396"/>
      <c r="H139" s="373">
        <f>G139*$P$8/1000</f>
        <v>0</v>
      </c>
      <c r="I139" s="396"/>
      <c r="J139" s="373">
        <f>I139*$P$9/1000</f>
        <v>0</v>
      </c>
      <c r="K139" s="167"/>
      <c r="L139" s="168"/>
      <c r="M139" s="167"/>
      <c r="N139" s="168"/>
      <c r="O139" s="169">
        <f t="shared" si="57"/>
        <v>0</v>
      </c>
      <c r="P139" s="399">
        <f>E139*F139</f>
        <v>0</v>
      </c>
      <c r="Q139" s="399">
        <f>SUM(O139:O142)</f>
        <v>0</v>
      </c>
      <c r="R139" s="373">
        <f>Q139*1.02*1.05*$R$14</f>
        <v>0</v>
      </c>
      <c r="S139" s="342"/>
      <c r="T139" s="540"/>
    </row>
    <row r="140" spans="1:21" s="35" customFormat="1">
      <c r="A140" s="418"/>
      <c r="B140" s="395"/>
      <c r="C140" s="419"/>
      <c r="D140" s="372"/>
      <c r="E140" s="418"/>
      <c r="F140" s="372"/>
      <c r="G140" s="396"/>
      <c r="H140" s="373"/>
      <c r="I140" s="396"/>
      <c r="J140" s="373"/>
      <c r="K140" s="167"/>
      <c r="L140" s="168"/>
      <c r="M140" s="167"/>
      <c r="N140" s="168"/>
      <c r="O140" s="169">
        <f t="shared" si="57"/>
        <v>0</v>
      </c>
      <c r="P140" s="399"/>
      <c r="Q140" s="399"/>
      <c r="R140" s="373"/>
      <c r="S140" s="342"/>
      <c r="T140" s="540"/>
    </row>
    <row r="141" spans="1:21" s="35" customFormat="1">
      <c r="A141" s="418"/>
      <c r="B141" s="395"/>
      <c r="C141" s="419"/>
      <c r="D141" s="372"/>
      <c r="E141" s="418"/>
      <c r="F141" s="372"/>
      <c r="G141" s="396"/>
      <c r="H141" s="373"/>
      <c r="I141" s="396"/>
      <c r="J141" s="373"/>
      <c r="K141" s="167"/>
      <c r="L141" s="168"/>
      <c r="M141" s="170"/>
      <c r="N141" s="168"/>
      <c r="O141" s="169">
        <f t="shared" si="57"/>
        <v>0</v>
      </c>
      <c r="P141" s="399"/>
      <c r="Q141" s="399"/>
      <c r="R141" s="373"/>
      <c r="S141" s="342"/>
      <c r="T141" s="540"/>
    </row>
    <row r="142" spans="1:21" s="35" customFormat="1" ht="12.75" customHeight="1">
      <c r="A142" s="418"/>
      <c r="B142" s="395"/>
      <c r="C142" s="419"/>
      <c r="D142" s="372"/>
      <c r="E142" s="418"/>
      <c r="F142" s="372"/>
      <c r="G142" s="396"/>
      <c r="H142" s="373"/>
      <c r="I142" s="396"/>
      <c r="J142" s="373"/>
      <c r="K142" s="167"/>
      <c r="L142" s="168"/>
      <c r="M142" s="167"/>
      <c r="N142" s="168"/>
      <c r="O142" s="169">
        <f t="shared" si="57"/>
        <v>0</v>
      </c>
      <c r="P142" s="399"/>
      <c r="Q142" s="399"/>
      <c r="R142" s="373"/>
      <c r="S142" s="342"/>
      <c r="T142" s="540"/>
    </row>
    <row r="143" spans="1:21" s="83" customFormat="1" ht="12.75" customHeight="1">
      <c r="A143" s="404">
        <v>1</v>
      </c>
      <c r="B143" s="420" t="s">
        <v>389</v>
      </c>
      <c r="C143" s="346" t="s">
        <v>390</v>
      </c>
      <c r="D143" s="404" t="s">
        <v>73</v>
      </c>
      <c r="E143" s="348">
        <v>56.8</v>
      </c>
      <c r="F143" s="348">
        <f>H143+J143+R143</f>
        <v>8.9924999999999997</v>
      </c>
      <c r="G143" s="390">
        <v>2.4</v>
      </c>
      <c r="H143" s="343">
        <f>G143*$P$8/1000</f>
        <v>5.6292720000000003</v>
      </c>
      <c r="I143" s="390">
        <v>1.1000000000000001</v>
      </c>
      <c r="J143" s="343">
        <f>I143*$P$9/1000</f>
        <v>3.3632279999999999</v>
      </c>
      <c r="K143" s="94"/>
      <c r="L143" s="94"/>
      <c r="M143" s="94"/>
      <c r="N143" s="95"/>
      <c r="O143" s="115">
        <f t="shared" si="57"/>
        <v>0</v>
      </c>
      <c r="P143" s="343">
        <f>E143*F143</f>
        <v>510.77399999999994</v>
      </c>
      <c r="Q143" s="343">
        <f>SUM(O143:O146)</f>
        <v>0</v>
      </c>
      <c r="R143" s="343">
        <f>Q143*1.02*1.05*$R$14</f>
        <v>0</v>
      </c>
      <c r="S143" s="354">
        <f>F143*$S$17</f>
        <v>11.496603571837312</v>
      </c>
      <c r="T143" s="342">
        <f>S143*E143</f>
        <v>653.00708288035935</v>
      </c>
    </row>
    <row r="144" spans="1:21" s="83" customFormat="1">
      <c r="A144" s="404"/>
      <c r="B144" s="346"/>
      <c r="C144" s="346"/>
      <c r="D144" s="404"/>
      <c r="E144" s="348"/>
      <c r="F144" s="348"/>
      <c r="G144" s="390"/>
      <c r="H144" s="343"/>
      <c r="I144" s="390"/>
      <c r="J144" s="343"/>
      <c r="K144" s="94"/>
      <c r="L144" s="94"/>
      <c r="M144" s="94"/>
      <c r="N144" s="95"/>
      <c r="O144" s="115">
        <f t="shared" si="57"/>
        <v>0</v>
      </c>
      <c r="P144" s="343"/>
      <c r="Q144" s="343"/>
      <c r="R144" s="343"/>
      <c r="S144" s="355"/>
      <c r="T144" s="342"/>
      <c r="U144" s="83">
        <v>1000</v>
      </c>
    </row>
    <row r="145" spans="1:20" s="83" customFormat="1">
      <c r="A145" s="404"/>
      <c r="B145" s="346"/>
      <c r="C145" s="346"/>
      <c r="D145" s="404"/>
      <c r="E145" s="348"/>
      <c r="F145" s="348"/>
      <c r="G145" s="390"/>
      <c r="H145" s="343"/>
      <c r="I145" s="390"/>
      <c r="J145" s="343"/>
      <c r="K145" s="94"/>
      <c r="L145" s="94"/>
      <c r="M145" s="97"/>
      <c r="N145" s="95"/>
      <c r="O145" s="115">
        <f t="shared" si="57"/>
        <v>0</v>
      </c>
      <c r="P145" s="343"/>
      <c r="Q145" s="343"/>
      <c r="R145" s="343"/>
      <c r="S145" s="355"/>
      <c r="T145" s="342"/>
    </row>
    <row r="146" spans="1:20" s="83" customFormat="1" ht="12.75" customHeight="1">
      <c r="A146" s="404"/>
      <c r="B146" s="346"/>
      <c r="C146" s="346"/>
      <c r="D146" s="404"/>
      <c r="E146" s="348"/>
      <c r="F146" s="348"/>
      <c r="G146" s="390"/>
      <c r="H146" s="343"/>
      <c r="I146" s="390"/>
      <c r="J146" s="343"/>
      <c r="K146" s="94"/>
      <c r="L146" s="94"/>
      <c r="M146" s="94"/>
      <c r="N146" s="95"/>
      <c r="O146" s="115">
        <f t="shared" si="57"/>
        <v>0</v>
      </c>
      <c r="P146" s="343"/>
      <c r="Q146" s="343"/>
      <c r="R146" s="343"/>
      <c r="S146" s="356"/>
      <c r="T146" s="342"/>
    </row>
    <row r="147" spans="1:20" s="83" customFormat="1" ht="12.75" customHeight="1">
      <c r="A147" s="404">
        <v>2</v>
      </c>
      <c r="B147" s="346" t="s">
        <v>399</v>
      </c>
      <c r="C147" s="346" t="s">
        <v>398</v>
      </c>
      <c r="D147" s="404" t="s">
        <v>74</v>
      </c>
      <c r="E147" s="406">
        <v>43</v>
      </c>
      <c r="F147" s="348">
        <f>H147+J147+R147</f>
        <v>0.47542973500000008</v>
      </c>
      <c r="G147" s="532">
        <v>0.12670000000000001</v>
      </c>
      <c r="H147" s="343">
        <f>G147*$P$8/1000</f>
        <v>0.29717865100000007</v>
      </c>
      <c r="I147" s="532">
        <v>5.8299999999999998E-2</v>
      </c>
      <c r="J147" s="343">
        <f>I147*$P$9/1000</f>
        <v>0.178251084</v>
      </c>
      <c r="K147" s="94"/>
      <c r="L147" s="94"/>
      <c r="M147" s="94"/>
      <c r="N147" s="95"/>
      <c r="O147" s="115">
        <f t="shared" ref="O147:O210" si="78">M147*N147</f>
        <v>0</v>
      </c>
      <c r="P147" s="343">
        <f>E147*F147</f>
        <v>20.443478605000003</v>
      </c>
      <c r="Q147" s="343">
        <f>SUM(O147:O150)</f>
        <v>0</v>
      </c>
      <c r="R147" s="343">
        <f>Q147*1.02*1.05*$R$14</f>
        <v>0</v>
      </c>
      <c r="S147" s="354">
        <f>F147*$S$17</f>
        <v>0.60782064938100289</v>
      </c>
      <c r="T147" s="342">
        <f>S147*E147</f>
        <v>26.136287923383126</v>
      </c>
    </row>
    <row r="148" spans="1:20" s="83" customFormat="1">
      <c r="A148" s="404"/>
      <c r="B148" s="346"/>
      <c r="C148" s="346"/>
      <c r="D148" s="404"/>
      <c r="E148" s="406"/>
      <c r="F148" s="348"/>
      <c r="G148" s="532"/>
      <c r="H148" s="343"/>
      <c r="I148" s="532"/>
      <c r="J148" s="343"/>
      <c r="K148" s="94"/>
      <c r="L148" s="94"/>
      <c r="M148" s="94"/>
      <c r="N148" s="95"/>
      <c r="O148" s="115">
        <f t="shared" si="78"/>
        <v>0</v>
      </c>
      <c r="P148" s="343"/>
      <c r="Q148" s="343"/>
      <c r="R148" s="343"/>
      <c r="S148" s="355"/>
      <c r="T148" s="342"/>
    </row>
    <row r="149" spans="1:20" s="83" customFormat="1">
      <c r="A149" s="404"/>
      <c r="B149" s="346"/>
      <c r="C149" s="346"/>
      <c r="D149" s="404"/>
      <c r="E149" s="406"/>
      <c r="F149" s="348"/>
      <c r="G149" s="532"/>
      <c r="H149" s="343"/>
      <c r="I149" s="532"/>
      <c r="J149" s="343"/>
      <c r="K149" s="94"/>
      <c r="L149" s="94"/>
      <c r="M149" s="97"/>
      <c r="N149" s="95"/>
      <c r="O149" s="115">
        <f t="shared" si="78"/>
        <v>0</v>
      </c>
      <c r="P149" s="343"/>
      <c r="Q149" s="343"/>
      <c r="R149" s="343"/>
      <c r="S149" s="355"/>
      <c r="T149" s="342"/>
    </row>
    <row r="150" spans="1:20" s="83" customFormat="1" ht="12.75" customHeight="1">
      <c r="A150" s="404"/>
      <c r="B150" s="346"/>
      <c r="C150" s="346"/>
      <c r="D150" s="404"/>
      <c r="E150" s="406"/>
      <c r="F150" s="348"/>
      <c r="G150" s="532"/>
      <c r="H150" s="343"/>
      <c r="I150" s="532"/>
      <c r="J150" s="343"/>
      <c r="K150" s="94"/>
      <c r="L150" s="94"/>
      <c r="M150" s="94"/>
      <c r="N150" s="95"/>
      <c r="O150" s="115">
        <f t="shared" si="78"/>
        <v>0</v>
      </c>
      <c r="P150" s="343"/>
      <c r="Q150" s="343"/>
      <c r="R150" s="343"/>
      <c r="S150" s="356"/>
      <c r="T150" s="342"/>
    </row>
    <row r="151" spans="1:20" s="83" customFormat="1" ht="12.75" customHeight="1">
      <c r="A151" s="404">
        <v>3</v>
      </c>
      <c r="B151" s="346" t="s">
        <v>126</v>
      </c>
      <c r="C151" s="346" t="s">
        <v>737</v>
      </c>
      <c r="D151" s="404" t="s">
        <v>74</v>
      </c>
      <c r="E151" s="406">
        <v>63.5</v>
      </c>
      <c r="F151" s="348">
        <f t="shared" ref="F151" si="79">H151+J151+R151</f>
        <v>1.9164253499999999</v>
      </c>
      <c r="G151" s="390">
        <v>0.20699999999999999</v>
      </c>
      <c r="H151" s="350">
        <f>G151*$P$8/1000</f>
        <v>0.48552471000000003</v>
      </c>
      <c r="I151" s="390">
        <v>0.46799999999999997</v>
      </c>
      <c r="J151" s="350">
        <f>I151*$P$9/1000</f>
        <v>1.4309006399999999</v>
      </c>
      <c r="K151" s="94"/>
      <c r="L151" s="94"/>
      <c r="M151" s="94"/>
      <c r="N151" s="95"/>
      <c r="O151" s="115">
        <f t="shared" si="78"/>
        <v>0</v>
      </c>
      <c r="P151" s="343">
        <f>E151*F151</f>
        <v>121.693009725</v>
      </c>
      <c r="Q151" s="343">
        <f>SUM(O151:O154)</f>
        <v>0</v>
      </c>
      <c r="R151" s="350">
        <f>Q151*1.02*1.05*$R$14</f>
        <v>0</v>
      </c>
      <c r="S151" s="354">
        <f>F151*$S$17</f>
        <v>2.4500842395295606</v>
      </c>
      <c r="T151" s="342">
        <f>S151*E151</f>
        <v>155.58034921012708</v>
      </c>
    </row>
    <row r="152" spans="1:20" s="83" customFormat="1">
      <c r="A152" s="404"/>
      <c r="B152" s="346"/>
      <c r="C152" s="346"/>
      <c r="D152" s="404"/>
      <c r="E152" s="406"/>
      <c r="F152" s="348"/>
      <c r="G152" s="390"/>
      <c r="H152" s="350"/>
      <c r="I152" s="390"/>
      <c r="J152" s="350"/>
      <c r="K152" s="94"/>
      <c r="L152" s="94"/>
      <c r="M152" s="94"/>
      <c r="N152" s="95"/>
      <c r="O152" s="115">
        <f t="shared" si="78"/>
        <v>0</v>
      </c>
      <c r="P152" s="343"/>
      <c r="Q152" s="343"/>
      <c r="R152" s="350"/>
      <c r="S152" s="355"/>
      <c r="T152" s="342"/>
    </row>
    <row r="153" spans="1:20" s="83" customFormat="1">
      <c r="A153" s="404"/>
      <c r="B153" s="346"/>
      <c r="C153" s="346"/>
      <c r="D153" s="404"/>
      <c r="E153" s="406"/>
      <c r="F153" s="348"/>
      <c r="G153" s="390"/>
      <c r="H153" s="350"/>
      <c r="I153" s="390"/>
      <c r="J153" s="350"/>
      <c r="K153" s="94"/>
      <c r="L153" s="94"/>
      <c r="M153" s="97"/>
      <c r="N153" s="95"/>
      <c r="O153" s="115">
        <f t="shared" si="78"/>
        <v>0</v>
      </c>
      <c r="P153" s="343"/>
      <c r="Q153" s="343"/>
      <c r="R153" s="350"/>
      <c r="S153" s="355"/>
      <c r="T153" s="342"/>
    </row>
    <row r="154" spans="1:20" s="83" customFormat="1" ht="12.75" customHeight="1">
      <c r="A154" s="404"/>
      <c r="B154" s="346"/>
      <c r="C154" s="346"/>
      <c r="D154" s="404"/>
      <c r="E154" s="406"/>
      <c r="F154" s="348"/>
      <c r="G154" s="390"/>
      <c r="H154" s="350"/>
      <c r="I154" s="390"/>
      <c r="J154" s="350"/>
      <c r="K154" s="94"/>
      <c r="L154" s="94"/>
      <c r="M154" s="94"/>
      <c r="N154" s="95"/>
      <c r="O154" s="115">
        <f t="shared" si="78"/>
        <v>0</v>
      </c>
      <c r="P154" s="343"/>
      <c r="Q154" s="343"/>
      <c r="R154" s="350"/>
      <c r="S154" s="356"/>
      <c r="T154" s="342"/>
    </row>
    <row r="155" spans="1:20" s="83" customFormat="1" ht="12.75" customHeight="1">
      <c r="A155" s="404">
        <v>4</v>
      </c>
      <c r="B155" s="346" t="s">
        <v>681</v>
      </c>
      <c r="C155" s="346" t="s">
        <v>682</v>
      </c>
      <c r="D155" s="404" t="s">
        <v>74</v>
      </c>
      <c r="E155" s="406">
        <v>524</v>
      </c>
      <c r="F155" s="348">
        <f t="shared" ref="F155" si="80">H155+J155+R155</f>
        <v>1.7263395100000001</v>
      </c>
      <c r="G155" s="390">
        <f>54.7/100</f>
        <v>0.54700000000000004</v>
      </c>
      <c r="H155" s="350">
        <f t="shared" ref="H155" si="81">G155*$P$8/1000</f>
        <v>1.2830049100000001</v>
      </c>
      <c r="I155" s="390">
        <f>14.5/100</f>
        <v>0.14499999999999999</v>
      </c>
      <c r="J155" s="350">
        <f t="shared" ref="J155" si="82">I155*$P$9/1000</f>
        <v>0.44333459999999997</v>
      </c>
      <c r="K155" s="94"/>
      <c r="L155" s="94"/>
      <c r="M155" s="94"/>
      <c r="N155" s="95"/>
      <c r="O155" s="115">
        <f t="shared" si="78"/>
        <v>0</v>
      </c>
      <c r="P155" s="343">
        <f t="shared" ref="P155" si="83">E155*F155</f>
        <v>904.60190324000007</v>
      </c>
      <c r="Q155" s="343">
        <f t="shared" ref="Q155" si="84">SUM(O155:O158)</f>
        <v>0</v>
      </c>
      <c r="R155" s="350">
        <f t="shared" ref="R155" si="85">Q155*1.02*1.05*$R$14</f>
        <v>0</v>
      </c>
      <c r="S155" s="354">
        <f>F155*$S$17</f>
        <v>2.2070659968718243</v>
      </c>
      <c r="T155" s="342">
        <f>S155*E155</f>
        <v>1156.502582360836</v>
      </c>
    </row>
    <row r="156" spans="1:20" s="83" customFormat="1">
      <c r="A156" s="404"/>
      <c r="B156" s="346"/>
      <c r="C156" s="346"/>
      <c r="D156" s="404"/>
      <c r="E156" s="406"/>
      <c r="F156" s="348"/>
      <c r="G156" s="390"/>
      <c r="H156" s="350"/>
      <c r="I156" s="390"/>
      <c r="J156" s="350"/>
      <c r="K156" s="94"/>
      <c r="L156" s="94"/>
      <c r="M156" s="94"/>
      <c r="N156" s="95"/>
      <c r="O156" s="115">
        <f t="shared" si="78"/>
        <v>0</v>
      </c>
      <c r="P156" s="343"/>
      <c r="Q156" s="343"/>
      <c r="R156" s="350"/>
      <c r="S156" s="355"/>
      <c r="T156" s="342"/>
    </row>
    <row r="157" spans="1:20" s="83" customFormat="1">
      <c r="A157" s="404"/>
      <c r="B157" s="346"/>
      <c r="C157" s="346"/>
      <c r="D157" s="404"/>
      <c r="E157" s="406"/>
      <c r="F157" s="348"/>
      <c r="G157" s="390"/>
      <c r="H157" s="350"/>
      <c r="I157" s="390"/>
      <c r="J157" s="350"/>
      <c r="K157" s="94"/>
      <c r="L157" s="94"/>
      <c r="M157" s="123"/>
      <c r="N157" s="95"/>
      <c r="O157" s="115">
        <f t="shared" si="78"/>
        <v>0</v>
      </c>
      <c r="P157" s="343"/>
      <c r="Q157" s="343"/>
      <c r="R157" s="350"/>
      <c r="S157" s="355"/>
      <c r="T157" s="342"/>
    </row>
    <row r="158" spans="1:20" s="83" customFormat="1" ht="12.75" customHeight="1">
      <c r="A158" s="404"/>
      <c r="B158" s="346"/>
      <c r="C158" s="346"/>
      <c r="D158" s="404"/>
      <c r="E158" s="406"/>
      <c r="F158" s="348"/>
      <c r="G158" s="390"/>
      <c r="H158" s="350"/>
      <c r="I158" s="390"/>
      <c r="J158" s="350"/>
      <c r="K158" s="94"/>
      <c r="L158" s="94"/>
      <c r="M158" s="94"/>
      <c r="N158" s="95"/>
      <c r="O158" s="115">
        <f t="shared" si="78"/>
        <v>0</v>
      </c>
      <c r="P158" s="343"/>
      <c r="Q158" s="343"/>
      <c r="R158" s="350"/>
      <c r="S158" s="356"/>
      <c r="T158" s="342"/>
    </row>
    <row r="159" spans="1:20" s="83" customFormat="1" ht="12.75" customHeight="1">
      <c r="A159" s="404">
        <v>5</v>
      </c>
      <c r="B159" s="346" t="s">
        <v>680</v>
      </c>
      <c r="C159" s="346" t="s">
        <v>684</v>
      </c>
      <c r="D159" s="404" t="s">
        <v>74</v>
      </c>
      <c r="E159" s="406">
        <v>48</v>
      </c>
      <c r="F159" s="348">
        <f t="shared" ref="F159" si="86">H159+J159+R159</f>
        <v>0.57883883000000003</v>
      </c>
      <c r="G159" s="390">
        <f>17.9/100</f>
        <v>0.17899999999999999</v>
      </c>
      <c r="H159" s="350">
        <f t="shared" ref="H159" si="87">G159*$P$8/1000</f>
        <v>0.41984987000000001</v>
      </c>
      <c r="I159" s="390">
        <f>5.2/100</f>
        <v>5.2000000000000005E-2</v>
      </c>
      <c r="J159" s="350">
        <f t="shared" ref="J159" si="88">I159*$P$9/1000</f>
        <v>0.15898896000000001</v>
      </c>
      <c r="K159" s="94"/>
      <c r="L159" s="94"/>
      <c r="M159" s="94"/>
      <c r="N159" s="95"/>
      <c r="O159" s="115">
        <f t="shared" si="78"/>
        <v>0</v>
      </c>
      <c r="P159" s="343">
        <f t="shared" ref="P159" si="89">E159*F159</f>
        <v>27.784263840000001</v>
      </c>
      <c r="Q159" s="343">
        <f t="shared" ref="Q159" si="90">SUM(O159:O162)</f>
        <v>0</v>
      </c>
      <c r="R159" s="350">
        <f t="shared" ref="R159" si="91">Q159*1.02*1.05*$R$14</f>
        <v>0</v>
      </c>
      <c r="S159" s="354">
        <f>F159*$S$17</f>
        <v>0.74002563919890263</v>
      </c>
      <c r="T159" s="342">
        <f>S159*E159</f>
        <v>35.521230681547323</v>
      </c>
    </row>
    <row r="160" spans="1:20" s="83" customFormat="1">
      <c r="A160" s="404"/>
      <c r="B160" s="346"/>
      <c r="C160" s="346"/>
      <c r="D160" s="404"/>
      <c r="E160" s="406"/>
      <c r="F160" s="348"/>
      <c r="G160" s="390"/>
      <c r="H160" s="350"/>
      <c r="I160" s="390"/>
      <c r="J160" s="350"/>
      <c r="K160" s="94"/>
      <c r="L160" s="94"/>
      <c r="M160" s="94"/>
      <c r="N160" s="95"/>
      <c r="O160" s="115">
        <f t="shared" si="78"/>
        <v>0</v>
      </c>
      <c r="P160" s="343"/>
      <c r="Q160" s="343"/>
      <c r="R160" s="350"/>
      <c r="S160" s="355"/>
      <c r="T160" s="342"/>
    </row>
    <row r="161" spans="1:20" s="83" customFormat="1">
      <c r="A161" s="404"/>
      <c r="B161" s="346"/>
      <c r="C161" s="346"/>
      <c r="D161" s="404"/>
      <c r="E161" s="406"/>
      <c r="F161" s="348"/>
      <c r="G161" s="390"/>
      <c r="H161" s="350"/>
      <c r="I161" s="390"/>
      <c r="J161" s="350"/>
      <c r="K161" s="94"/>
      <c r="L161" s="94"/>
      <c r="M161" s="123"/>
      <c r="N161" s="95"/>
      <c r="O161" s="115">
        <f t="shared" si="78"/>
        <v>0</v>
      </c>
      <c r="P161" s="343"/>
      <c r="Q161" s="343"/>
      <c r="R161" s="350"/>
      <c r="S161" s="355"/>
      <c r="T161" s="342"/>
    </row>
    <row r="162" spans="1:20" s="83" customFormat="1" ht="12.75" customHeight="1">
      <c r="A162" s="404"/>
      <c r="B162" s="346"/>
      <c r="C162" s="346"/>
      <c r="D162" s="404"/>
      <c r="E162" s="406"/>
      <c r="F162" s="348"/>
      <c r="G162" s="390"/>
      <c r="H162" s="350"/>
      <c r="I162" s="390"/>
      <c r="J162" s="350"/>
      <c r="K162" s="94"/>
      <c r="L162" s="94"/>
      <c r="M162" s="94"/>
      <c r="N162" s="95"/>
      <c r="O162" s="115">
        <f t="shared" si="78"/>
        <v>0</v>
      </c>
      <c r="P162" s="343"/>
      <c r="Q162" s="343"/>
      <c r="R162" s="350"/>
      <c r="S162" s="356"/>
      <c r="T162" s="342"/>
    </row>
    <row r="163" spans="1:20" s="83" customFormat="1" ht="12.75" customHeight="1">
      <c r="A163" s="404">
        <v>6</v>
      </c>
      <c r="B163" s="346" t="s">
        <v>127</v>
      </c>
      <c r="C163" s="346" t="s">
        <v>128</v>
      </c>
      <c r="D163" s="404" t="s">
        <v>74</v>
      </c>
      <c r="E163" s="406">
        <v>285.60000000000002</v>
      </c>
      <c r="F163" s="348">
        <f t="shared" ref="F163" si="92">H163+J163+R163</f>
        <v>2.3566628500000002</v>
      </c>
      <c r="G163" s="390">
        <v>0.877</v>
      </c>
      <c r="H163" s="350">
        <f t="shared" ref="H163" si="93">G163*$P$8/1000</f>
        <v>2.05702981</v>
      </c>
      <c r="I163" s="390">
        <v>9.8000000000000004E-2</v>
      </c>
      <c r="J163" s="350">
        <f t="shared" ref="J163" si="94">I163*$P$9/1000</f>
        <v>0.29963304000000002</v>
      </c>
      <c r="K163" s="94"/>
      <c r="L163" s="94"/>
      <c r="M163" s="94"/>
      <c r="N163" s="95"/>
      <c r="O163" s="115">
        <f t="shared" si="78"/>
        <v>0</v>
      </c>
      <c r="P163" s="343">
        <f t="shared" ref="P163" si="95">E163*F163</f>
        <v>673.06290996000007</v>
      </c>
      <c r="Q163" s="343">
        <f t="shared" ref="Q163" si="96">SUM(O163:O166)</f>
        <v>0</v>
      </c>
      <c r="R163" s="350">
        <f t="shared" ref="R163" si="97">Q163*1.02*1.05*$R$14</f>
        <v>0</v>
      </c>
      <c r="S163" s="354">
        <f>F163*$S$17</f>
        <v>3.0129128205645044</v>
      </c>
      <c r="T163" s="342">
        <f>S163*E163</f>
        <v>860.48790155322251</v>
      </c>
    </row>
    <row r="164" spans="1:20" s="83" customFormat="1">
      <c r="A164" s="404"/>
      <c r="B164" s="346"/>
      <c r="C164" s="346"/>
      <c r="D164" s="404"/>
      <c r="E164" s="406"/>
      <c r="F164" s="348"/>
      <c r="G164" s="390"/>
      <c r="H164" s="350"/>
      <c r="I164" s="390"/>
      <c r="J164" s="350"/>
      <c r="K164" s="94"/>
      <c r="L164" s="94"/>
      <c r="M164" s="94"/>
      <c r="N164" s="95"/>
      <c r="O164" s="115">
        <f t="shared" si="78"/>
        <v>0</v>
      </c>
      <c r="P164" s="343"/>
      <c r="Q164" s="343"/>
      <c r="R164" s="350"/>
      <c r="S164" s="355"/>
      <c r="T164" s="342"/>
    </row>
    <row r="165" spans="1:20" s="83" customFormat="1">
      <c r="A165" s="404"/>
      <c r="B165" s="346"/>
      <c r="C165" s="346"/>
      <c r="D165" s="404"/>
      <c r="E165" s="406"/>
      <c r="F165" s="348"/>
      <c r="G165" s="390"/>
      <c r="H165" s="350"/>
      <c r="I165" s="390"/>
      <c r="J165" s="350"/>
      <c r="K165" s="94"/>
      <c r="L165" s="94"/>
      <c r="M165" s="123"/>
      <c r="N165" s="95"/>
      <c r="O165" s="115">
        <f t="shared" si="78"/>
        <v>0</v>
      </c>
      <c r="P165" s="343"/>
      <c r="Q165" s="343"/>
      <c r="R165" s="350"/>
      <c r="S165" s="355"/>
      <c r="T165" s="342"/>
    </row>
    <row r="166" spans="1:20" s="83" customFormat="1" ht="12.75" customHeight="1">
      <c r="A166" s="404"/>
      <c r="B166" s="346"/>
      <c r="C166" s="346"/>
      <c r="D166" s="404"/>
      <c r="E166" s="406"/>
      <c r="F166" s="348"/>
      <c r="G166" s="390"/>
      <c r="H166" s="350"/>
      <c r="I166" s="390"/>
      <c r="J166" s="350"/>
      <c r="K166" s="94"/>
      <c r="L166" s="94"/>
      <c r="M166" s="94"/>
      <c r="N166" s="95"/>
      <c r="O166" s="115">
        <f t="shared" si="78"/>
        <v>0</v>
      </c>
      <c r="P166" s="343"/>
      <c r="Q166" s="343"/>
      <c r="R166" s="350"/>
      <c r="S166" s="356"/>
      <c r="T166" s="342"/>
    </row>
    <row r="167" spans="1:20" s="83" customFormat="1" ht="12.75" customHeight="1">
      <c r="A167" s="404">
        <v>7</v>
      </c>
      <c r="B167" s="346" t="s">
        <v>698</v>
      </c>
      <c r="C167" s="346" t="s">
        <v>696</v>
      </c>
      <c r="D167" s="404" t="s">
        <v>74</v>
      </c>
      <c r="E167" s="406">
        <v>236</v>
      </c>
      <c r="F167" s="348">
        <f t="shared" ref="F167" si="98">H167+J167+R167</f>
        <v>2.3566628500000002</v>
      </c>
      <c r="G167" s="390">
        <v>0.877</v>
      </c>
      <c r="H167" s="350">
        <f t="shared" ref="H167" si="99">G167*$P$8/1000</f>
        <v>2.05702981</v>
      </c>
      <c r="I167" s="390">
        <v>9.8000000000000004E-2</v>
      </c>
      <c r="J167" s="350">
        <f t="shared" ref="J167" si="100">I167*$P$9/1000</f>
        <v>0.29963304000000002</v>
      </c>
      <c r="K167" s="94"/>
      <c r="L167" s="94"/>
      <c r="M167" s="94"/>
      <c r="N167" s="95"/>
      <c r="O167" s="115">
        <f t="shared" si="78"/>
        <v>0</v>
      </c>
      <c r="P167" s="343">
        <f t="shared" ref="P167" si="101">E167*F167</f>
        <v>556.17243260000009</v>
      </c>
      <c r="Q167" s="343">
        <f t="shared" ref="Q167" si="102">SUM(O167:O170)</f>
        <v>0</v>
      </c>
      <c r="R167" s="350">
        <f t="shared" ref="R167" si="103">Q167*1.02*1.05*$R$14</f>
        <v>0</v>
      </c>
      <c r="S167" s="354">
        <f>F167*$S$17</f>
        <v>3.0129128205645044</v>
      </c>
      <c r="T167" s="342">
        <f>S167*E167</f>
        <v>711.04742565322306</v>
      </c>
    </row>
    <row r="168" spans="1:20" s="83" customFormat="1">
      <c r="A168" s="404"/>
      <c r="B168" s="346"/>
      <c r="C168" s="346"/>
      <c r="D168" s="404"/>
      <c r="E168" s="406"/>
      <c r="F168" s="348"/>
      <c r="G168" s="390"/>
      <c r="H168" s="350"/>
      <c r="I168" s="390"/>
      <c r="J168" s="350"/>
      <c r="K168" s="94"/>
      <c r="L168" s="94"/>
      <c r="M168" s="94"/>
      <c r="N168" s="95"/>
      <c r="O168" s="115">
        <f t="shared" si="78"/>
        <v>0</v>
      </c>
      <c r="P168" s="343"/>
      <c r="Q168" s="343"/>
      <c r="R168" s="350"/>
      <c r="S168" s="355"/>
      <c r="T168" s="342"/>
    </row>
    <row r="169" spans="1:20" s="83" customFormat="1">
      <c r="A169" s="404"/>
      <c r="B169" s="346"/>
      <c r="C169" s="346"/>
      <c r="D169" s="404"/>
      <c r="E169" s="406"/>
      <c r="F169" s="348"/>
      <c r="G169" s="390"/>
      <c r="H169" s="350"/>
      <c r="I169" s="390"/>
      <c r="J169" s="350"/>
      <c r="K169" s="94"/>
      <c r="L169" s="94"/>
      <c r="M169" s="123"/>
      <c r="N169" s="95"/>
      <c r="O169" s="115">
        <f t="shared" si="78"/>
        <v>0</v>
      </c>
      <c r="P169" s="343"/>
      <c r="Q169" s="343"/>
      <c r="R169" s="350"/>
      <c r="S169" s="355"/>
      <c r="T169" s="342"/>
    </row>
    <row r="170" spans="1:20" s="83" customFormat="1" ht="12.75" customHeight="1">
      <c r="A170" s="404"/>
      <c r="B170" s="346"/>
      <c r="C170" s="346"/>
      <c r="D170" s="404"/>
      <c r="E170" s="406"/>
      <c r="F170" s="348"/>
      <c r="G170" s="390"/>
      <c r="H170" s="350"/>
      <c r="I170" s="390"/>
      <c r="J170" s="350"/>
      <c r="K170" s="94"/>
      <c r="L170" s="94"/>
      <c r="M170" s="94"/>
      <c r="N170" s="95"/>
      <c r="O170" s="115">
        <f t="shared" si="78"/>
        <v>0</v>
      </c>
      <c r="P170" s="343"/>
      <c r="Q170" s="343"/>
      <c r="R170" s="350"/>
      <c r="S170" s="356"/>
      <c r="T170" s="342"/>
    </row>
    <row r="171" spans="1:20" s="83" customFormat="1">
      <c r="A171" s="404">
        <v>8</v>
      </c>
      <c r="B171" s="346" t="s">
        <v>697</v>
      </c>
      <c r="C171" s="345" t="s">
        <v>736</v>
      </c>
      <c r="D171" s="346" t="s">
        <v>74</v>
      </c>
      <c r="E171" s="406">
        <v>262</v>
      </c>
      <c r="F171" s="348">
        <f t="shared" ref="F171" si="104">H171+J171+R171</f>
        <v>1.37154025</v>
      </c>
      <c r="G171" s="390">
        <v>0.45700000000000002</v>
      </c>
      <c r="H171" s="350">
        <f>G171*$P$8/1000</f>
        <v>1.07190721</v>
      </c>
      <c r="I171" s="390">
        <v>9.8000000000000004E-2</v>
      </c>
      <c r="J171" s="350">
        <f>I171*$P$9/1000</f>
        <v>0.29963304000000002</v>
      </c>
      <c r="K171" s="94"/>
      <c r="L171" s="95"/>
      <c r="M171" s="94"/>
      <c r="N171" s="95"/>
      <c r="O171" s="115">
        <f t="shared" si="78"/>
        <v>0</v>
      </c>
      <c r="P171" s="343">
        <f>E171*F171</f>
        <v>359.3435455</v>
      </c>
      <c r="Q171" s="343">
        <f>SUM(O171:O174)</f>
        <v>0</v>
      </c>
      <c r="R171" s="350">
        <f>Q171*1.02*1.05*$R$14</f>
        <v>0</v>
      </c>
      <c r="S171" s="354">
        <f>F171*$S$17</f>
        <v>1.7534672824096349</v>
      </c>
      <c r="T171" s="342">
        <f>S171*E171</f>
        <v>459.40842799132434</v>
      </c>
    </row>
    <row r="172" spans="1:20" s="83" customFormat="1">
      <c r="A172" s="404"/>
      <c r="B172" s="346"/>
      <c r="C172" s="345"/>
      <c r="D172" s="346"/>
      <c r="E172" s="406"/>
      <c r="F172" s="348"/>
      <c r="G172" s="390"/>
      <c r="H172" s="350"/>
      <c r="I172" s="390"/>
      <c r="J172" s="350"/>
      <c r="K172" s="94"/>
      <c r="L172" s="95"/>
      <c r="M172" s="94"/>
      <c r="N172" s="95"/>
      <c r="O172" s="115">
        <f t="shared" si="78"/>
        <v>0</v>
      </c>
      <c r="P172" s="343"/>
      <c r="Q172" s="343"/>
      <c r="R172" s="350"/>
      <c r="S172" s="355"/>
      <c r="T172" s="342"/>
    </row>
    <row r="173" spans="1:20" s="83" customFormat="1">
      <c r="A173" s="404"/>
      <c r="B173" s="346"/>
      <c r="C173" s="345"/>
      <c r="D173" s="346"/>
      <c r="E173" s="406"/>
      <c r="F173" s="348"/>
      <c r="G173" s="390"/>
      <c r="H173" s="350"/>
      <c r="I173" s="390"/>
      <c r="J173" s="350"/>
      <c r="K173" s="94"/>
      <c r="L173" s="95"/>
      <c r="M173" s="97"/>
      <c r="N173" s="95"/>
      <c r="O173" s="115">
        <f t="shared" si="78"/>
        <v>0</v>
      </c>
      <c r="P173" s="343"/>
      <c r="Q173" s="343"/>
      <c r="R173" s="350"/>
      <c r="S173" s="355"/>
      <c r="T173" s="342"/>
    </row>
    <row r="174" spans="1:20" s="83" customFormat="1" ht="12.75" customHeight="1">
      <c r="A174" s="404"/>
      <c r="B174" s="346"/>
      <c r="C174" s="345"/>
      <c r="D174" s="346"/>
      <c r="E174" s="406"/>
      <c r="F174" s="348"/>
      <c r="G174" s="390"/>
      <c r="H174" s="350"/>
      <c r="I174" s="390"/>
      <c r="J174" s="350"/>
      <c r="K174" s="94"/>
      <c r="L174" s="95"/>
      <c r="M174" s="94"/>
      <c r="N174" s="95"/>
      <c r="O174" s="115">
        <f t="shared" si="78"/>
        <v>0</v>
      </c>
      <c r="P174" s="343"/>
      <c r="Q174" s="343"/>
      <c r="R174" s="350"/>
      <c r="S174" s="356"/>
      <c r="T174" s="342"/>
    </row>
    <row r="175" spans="1:20" s="83" customFormat="1" ht="12.75" customHeight="1">
      <c r="A175" s="404">
        <v>9</v>
      </c>
      <c r="B175" s="420" t="s">
        <v>391</v>
      </c>
      <c r="C175" s="346" t="s">
        <v>525</v>
      </c>
      <c r="D175" s="404" t="s">
        <v>74</v>
      </c>
      <c r="E175" s="406">
        <v>1464.12</v>
      </c>
      <c r="F175" s="348">
        <f t="shared" ref="F175" si="105">H175+J175+R175</f>
        <v>0.63823289000000005</v>
      </c>
      <c r="G175" s="390">
        <f>0.233</f>
        <v>0.23300000000000001</v>
      </c>
      <c r="H175" s="350">
        <f>G175*$P$8/1000</f>
        <v>0.54650849000000001</v>
      </c>
      <c r="I175" s="390">
        <f>0.03</f>
        <v>0.03</v>
      </c>
      <c r="J175" s="350">
        <f>I175*$P$9/1000</f>
        <v>9.1724399999999998E-2</v>
      </c>
      <c r="K175" s="94"/>
      <c r="L175" s="94"/>
      <c r="M175" s="94"/>
      <c r="N175" s="95"/>
      <c r="O175" s="115">
        <f t="shared" si="78"/>
        <v>0</v>
      </c>
      <c r="P175" s="343">
        <f t="shared" ref="P175" si="106">E175*F175</f>
        <v>934.44953890680006</v>
      </c>
      <c r="Q175" s="343">
        <f t="shared" ref="Q175" si="107">SUM(O175:O178)</f>
        <v>0</v>
      </c>
      <c r="R175" s="350">
        <f>Q175*1.02*1.05*$R$14</f>
        <v>0</v>
      </c>
      <c r="S175" s="354">
        <f>F175*$S$17</f>
        <v>0.81595891274262455</v>
      </c>
      <c r="T175" s="342">
        <f>S175*E175</f>
        <v>1194.6617633247313</v>
      </c>
    </row>
    <row r="176" spans="1:20" s="83" customFormat="1">
      <c r="A176" s="404"/>
      <c r="B176" s="346"/>
      <c r="C176" s="346"/>
      <c r="D176" s="404"/>
      <c r="E176" s="406"/>
      <c r="F176" s="348"/>
      <c r="G176" s="390"/>
      <c r="H176" s="350"/>
      <c r="I176" s="390"/>
      <c r="J176" s="350"/>
      <c r="K176" s="94"/>
      <c r="L176" s="94"/>
      <c r="M176" s="94"/>
      <c r="N176" s="95"/>
      <c r="O176" s="115">
        <f t="shared" si="78"/>
        <v>0</v>
      </c>
      <c r="P176" s="343"/>
      <c r="Q176" s="343"/>
      <c r="R176" s="350"/>
      <c r="S176" s="355"/>
      <c r="T176" s="342"/>
    </row>
    <row r="177" spans="1:20" s="83" customFormat="1">
      <c r="A177" s="404"/>
      <c r="B177" s="346"/>
      <c r="C177" s="346"/>
      <c r="D177" s="404"/>
      <c r="E177" s="406"/>
      <c r="F177" s="348"/>
      <c r="G177" s="390"/>
      <c r="H177" s="350"/>
      <c r="I177" s="390"/>
      <c r="J177" s="350"/>
      <c r="K177" s="94"/>
      <c r="L177" s="95"/>
      <c r="M177" s="120"/>
      <c r="N177" s="95"/>
      <c r="O177" s="115">
        <f t="shared" si="78"/>
        <v>0</v>
      </c>
      <c r="P177" s="343"/>
      <c r="Q177" s="343"/>
      <c r="R177" s="350"/>
      <c r="S177" s="355"/>
      <c r="T177" s="342"/>
    </row>
    <row r="178" spans="1:20" s="83" customFormat="1" ht="12.75" customHeight="1">
      <c r="A178" s="404"/>
      <c r="B178" s="346"/>
      <c r="C178" s="346"/>
      <c r="D178" s="404"/>
      <c r="E178" s="406"/>
      <c r="F178" s="348"/>
      <c r="G178" s="390"/>
      <c r="H178" s="350"/>
      <c r="I178" s="390"/>
      <c r="J178" s="350"/>
      <c r="K178" s="94"/>
      <c r="L178" s="94"/>
      <c r="M178" s="94"/>
      <c r="N178" s="95"/>
      <c r="O178" s="115">
        <f t="shared" si="78"/>
        <v>0</v>
      </c>
      <c r="P178" s="343"/>
      <c r="Q178" s="343"/>
      <c r="R178" s="350"/>
      <c r="S178" s="356"/>
      <c r="T178" s="342"/>
    </row>
    <row r="179" spans="1:20" s="83" customFormat="1" ht="12.75" customHeight="1">
      <c r="A179" s="404">
        <v>10</v>
      </c>
      <c r="B179" s="346" t="s">
        <v>121</v>
      </c>
      <c r="C179" s="346" t="s">
        <v>677</v>
      </c>
      <c r="D179" s="404" t="s">
        <v>74</v>
      </c>
      <c r="E179" s="406">
        <v>508.6</v>
      </c>
      <c r="F179" s="348">
        <f>H179+J179+R179</f>
        <v>0.50353314000000005</v>
      </c>
      <c r="G179" s="390">
        <v>0.186</v>
      </c>
      <c r="H179" s="343">
        <f>G179*$P$8/1000</f>
        <v>0.43626858000000002</v>
      </c>
      <c r="I179" s="390">
        <v>2.1999999999999999E-2</v>
      </c>
      <c r="J179" s="343">
        <f>I179*$P$9/1000</f>
        <v>6.7264560000000001E-2</v>
      </c>
      <c r="K179" s="94"/>
      <c r="L179" s="94"/>
      <c r="M179" s="94"/>
      <c r="N179" s="95"/>
      <c r="O179" s="115">
        <f t="shared" si="78"/>
        <v>0</v>
      </c>
      <c r="P179" s="343">
        <f>E179*F179</f>
        <v>256.09695500400005</v>
      </c>
      <c r="Q179" s="343">
        <f>SUM(O179:O182)</f>
        <v>0</v>
      </c>
      <c r="R179" s="343">
        <f>Q179*1.02*1.05*$R$14</f>
        <v>0</v>
      </c>
      <c r="S179" s="354">
        <f>F179*$S$17</f>
        <v>0.64374989111620329</v>
      </c>
      <c r="T179" s="342">
        <f>S179*E179</f>
        <v>327.41119462170099</v>
      </c>
    </row>
    <row r="180" spans="1:20" s="83" customFormat="1">
      <c r="A180" s="404"/>
      <c r="B180" s="346"/>
      <c r="C180" s="346"/>
      <c r="D180" s="404"/>
      <c r="E180" s="406"/>
      <c r="F180" s="348"/>
      <c r="G180" s="390"/>
      <c r="H180" s="343"/>
      <c r="I180" s="390"/>
      <c r="J180" s="343"/>
      <c r="K180" s="94"/>
      <c r="L180" s="94"/>
      <c r="M180" s="94"/>
      <c r="N180" s="95"/>
      <c r="O180" s="115">
        <f t="shared" si="78"/>
        <v>0</v>
      </c>
      <c r="P180" s="343"/>
      <c r="Q180" s="343"/>
      <c r="R180" s="343"/>
      <c r="S180" s="355"/>
      <c r="T180" s="342"/>
    </row>
    <row r="181" spans="1:20" s="83" customFormat="1">
      <c r="A181" s="404"/>
      <c r="B181" s="346"/>
      <c r="C181" s="346"/>
      <c r="D181" s="404"/>
      <c r="E181" s="406"/>
      <c r="F181" s="348"/>
      <c r="G181" s="390"/>
      <c r="H181" s="343"/>
      <c r="I181" s="390"/>
      <c r="J181" s="343"/>
      <c r="K181" s="94"/>
      <c r="L181" s="94"/>
      <c r="M181" s="97"/>
      <c r="N181" s="95"/>
      <c r="O181" s="115">
        <f t="shared" si="78"/>
        <v>0</v>
      </c>
      <c r="P181" s="343"/>
      <c r="Q181" s="343"/>
      <c r="R181" s="343"/>
      <c r="S181" s="355"/>
      <c r="T181" s="342"/>
    </row>
    <row r="182" spans="1:20" s="83" customFormat="1" ht="12.75" customHeight="1">
      <c r="A182" s="404"/>
      <c r="B182" s="346"/>
      <c r="C182" s="346"/>
      <c r="D182" s="404"/>
      <c r="E182" s="406"/>
      <c r="F182" s="348"/>
      <c r="G182" s="390"/>
      <c r="H182" s="343"/>
      <c r="I182" s="390"/>
      <c r="J182" s="343"/>
      <c r="K182" s="94"/>
      <c r="L182" s="94"/>
      <c r="M182" s="94"/>
      <c r="N182" s="95"/>
      <c r="O182" s="115">
        <f t="shared" si="78"/>
        <v>0</v>
      </c>
      <c r="P182" s="343"/>
      <c r="Q182" s="343"/>
      <c r="R182" s="343"/>
      <c r="S182" s="356"/>
      <c r="T182" s="342"/>
    </row>
    <row r="183" spans="1:20" s="98" customFormat="1">
      <c r="A183" s="404">
        <v>11</v>
      </c>
      <c r="B183" s="420" t="s">
        <v>326</v>
      </c>
      <c r="C183" s="346" t="s">
        <v>327</v>
      </c>
      <c r="D183" s="404" t="s">
        <v>74</v>
      </c>
      <c r="E183" s="406">
        <v>662</v>
      </c>
      <c r="F183" s="348">
        <f t="shared" ref="F183" si="108">H183+J183+R183</f>
        <v>0.41946956000000002</v>
      </c>
      <c r="G183" s="390">
        <v>0.128</v>
      </c>
      <c r="H183" s="350">
        <f t="shared" ref="H183" si="109">G183*$P$8/1000</f>
        <v>0.30022784000000002</v>
      </c>
      <c r="I183" s="390">
        <v>3.9E-2</v>
      </c>
      <c r="J183" s="343">
        <f t="shared" ref="J183" si="110">I183*$P$9/1000</f>
        <v>0.11924172</v>
      </c>
      <c r="K183" s="94"/>
      <c r="L183" s="94"/>
      <c r="M183" s="94"/>
      <c r="N183" s="95"/>
      <c r="O183" s="115">
        <f t="shared" si="78"/>
        <v>0</v>
      </c>
      <c r="P183" s="343">
        <f t="shared" ref="P183" si="111">E183*F183</f>
        <v>277.68884872000001</v>
      </c>
      <c r="Q183" s="350">
        <f t="shared" ref="Q183" si="112">SUM(O183:O186)</f>
        <v>0</v>
      </c>
      <c r="R183" s="350">
        <f t="shared" ref="R183" si="113">Q183*1.02*1.05*$R$14</f>
        <v>0</v>
      </c>
      <c r="S183" s="354">
        <f>F183*$S$17</f>
        <v>0.53627748031949141</v>
      </c>
      <c r="T183" s="342">
        <f>S183*E183</f>
        <v>355.01569197150332</v>
      </c>
    </row>
    <row r="184" spans="1:20" s="98" customFormat="1">
      <c r="A184" s="404"/>
      <c r="B184" s="346"/>
      <c r="C184" s="346"/>
      <c r="D184" s="404"/>
      <c r="E184" s="406"/>
      <c r="F184" s="348"/>
      <c r="G184" s="390"/>
      <c r="H184" s="350"/>
      <c r="I184" s="390"/>
      <c r="J184" s="343"/>
      <c r="K184" s="94"/>
      <c r="L184" s="94"/>
      <c r="M184" s="94"/>
      <c r="N184" s="95"/>
      <c r="O184" s="115">
        <f t="shared" si="78"/>
        <v>0</v>
      </c>
      <c r="P184" s="343"/>
      <c r="Q184" s="350"/>
      <c r="R184" s="350"/>
      <c r="S184" s="355"/>
      <c r="T184" s="342"/>
    </row>
    <row r="185" spans="1:20" s="98" customFormat="1">
      <c r="A185" s="404"/>
      <c r="B185" s="346"/>
      <c r="C185" s="346"/>
      <c r="D185" s="404"/>
      <c r="E185" s="406"/>
      <c r="F185" s="348"/>
      <c r="G185" s="390"/>
      <c r="H185" s="350"/>
      <c r="I185" s="390"/>
      <c r="J185" s="343"/>
      <c r="K185" s="94"/>
      <c r="L185" s="95"/>
      <c r="M185" s="120"/>
      <c r="N185" s="95"/>
      <c r="O185" s="115">
        <f t="shared" si="78"/>
        <v>0</v>
      </c>
      <c r="P185" s="343"/>
      <c r="Q185" s="350"/>
      <c r="R185" s="350"/>
      <c r="S185" s="355"/>
      <c r="T185" s="342"/>
    </row>
    <row r="186" spans="1:20" s="98" customFormat="1" ht="12.75" customHeight="1">
      <c r="A186" s="404"/>
      <c r="B186" s="346"/>
      <c r="C186" s="346"/>
      <c r="D186" s="404"/>
      <c r="E186" s="406"/>
      <c r="F186" s="348"/>
      <c r="G186" s="390"/>
      <c r="H186" s="350"/>
      <c r="I186" s="390"/>
      <c r="J186" s="343"/>
      <c r="K186" s="94"/>
      <c r="L186" s="94"/>
      <c r="M186" s="94"/>
      <c r="N186" s="95"/>
      <c r="O186" s="115">
        <f t="shared" si="78"/>
        <v>0</v>
      </c>
      <c r="P186" s="343"/>
      <c r="Q186" s="350"/>
      <c r="R186" s="350"/>
      <c r="S186" s="356"/>
      <c r="T186" s="342"/>
    </row>
    <row r="187" spans="1:20" s="156" customFormat="1" ht="12.75" customHeight="1">
      <c r="A187" s="404">
        <v>12</v>
      </c>
      <c r="B187" s="534" t="s">
        <v>392</v>
      </c>
      <c r="C187" s="346" t="s">
        <v>394</v>
      </c>
      <c r="D187" s="535" t="s">
        <v>393</v>
      </c>
      <c r="E187" s="406">
        <f>301.5*0.03+1.8</f>
        <v>10.845000000000001</v>
      </c>
      <c r="F187" s="348">
        <f t="shared" ref="F187" si="114">H187+J187+R187</f>
        <v>17.987193000000001</v>
      </c>
      <c r="G187" s="445">
        <v>6.3</v>
      </c>
      <c r="H187" s="350">
        <f t="shared" ref="H187" si="115">G187*$P$8/1000</f>
        <v>14.776839000000001</v>
      </c>
      <c r="I187" s="445">
        <v>1.05</v>
      </c>
      <c r="J187" s="350">
        <f t="shared" ref="J187" si="116">I187*$P$9/1000</f>
        <v>3.2103540000000002</v>
      </c>
      <c r="K187" s="171"/>
      <c r="L187" s="171"/>
      <c r="M187" s="171"/>
      <c r="N187" s="144"/>
      <c r="O187" s="172">
        <f t="shared" si="78"/>
        <v>0</v>
      </c>
      <c r="P187" s="533">
        <f t="shared" ref="P187" si="117">E187*F187</f>
        <v>195.07110808500002</v>
      </c>
      <c r="Q187" s="533">
        <f t="shared" ref="Q187" si="118">SUM(O187:O190)</f>
        <v>0</v>
      </c>
      <c r="R187" s="350">
        <f t="shared" ref="R187" si="119">Q187*1.02*1.05*$R$14</f>
        <v>0</v>
      </c>
      <c r="S187" s="354">
        <f>F187*$S$17</f>
        <v>22.996010819141187</v>
      </c>
      <c r="T187" s="342">
        <f>S187*E187</f>
        <v>249.39173733358618</v>
      </c>
    </row>
    <row r="188" spans="1:20" s="156" customFormat="1">
      <c r="A188" s="404"/>
      <c r="B188" s="446"/>
      <c r="C188" s="346"/>
      <c r="D188" s="535"/>
      <c r="E188" s="406"/>
      <c r="F188" s="348"/>
      <c r="G188" s="445"/>
      <c r="H188" s="350"/>
      <c r="I188" s="445"/>
      <c r="J188" s="350"/>
      <c r="K188" s="171"/>
      <c r="L188" s="171"/>
      <c r="M188" s="171"/>
      <c r="N188" s="144"/>
      <c r="O188" s="172">
        <f t="shared" si="78"/>
        <v>0</v>
      </c>
      <c r="P188" s="533"/>
      <c r="Q188" s="533"/>
      <c r="R188" s="350"/>
      <c r="S188" s="355"/>
      <c r="T188" s="342"/>
    </row>
    <row r="189" spans="1:20" s="156" customFormat="1">
      <c r="A189" s="404"/>
      <c r="B189" s="446"/>
      <c r="C189" s="346"/>
      <c r="D189" s="535"/>
      <c r="E189" s="406"/>
      <c r="F189" s="348"/>
      <c r="G189" s="445"/>
      <c r="H189" s="350"/>
      <c r="I189" s="445"/>
      <c r="J189" s="350"/>
      <c r="K189" s="171"/>
      <c r="L189" s="171"/>
      <c r="M189" s="173"/>
      <c r="N189" s="144"/>
      <c r="O189" s="172">
        <f t="shared" si="78"/>
        <v>0</v>
      </c>
      <c r="P189" s="533"/>
      <c r="Q189" s="533"/>
      <c r="R189" s="350"/>
      <c r="S189" s="355"/>
      <c r="T189" s="342"/>
    </row>
    <row r="190" spans="1:20" s="156" customFormat="1" ht="12.75" customHeight="1">
      <c r="A190" s="404"/>
      <c r="B190" s="446"/>
      <c r="C190" s="346"/>
      <c r="D190" s="535"/>
      <c r="E190" s="406"/>
      <c r="F190" s="348"/>
      <c r="G190" s="445"/>
      <c r="H190" s="350"/>
      <c r="I190" s="445"/>
      <c r="J190" s="350"/>
      <c r="K190" s="171"/>
      <c r="L190" s="171"/>
      <c r="M190" s="171"/>
      <c r="N190" s="144"/>
      <c r="O190" s="172">
        <f t="shared" si="78"/>
        <v>0</v>
      </c>
      <c r="P190" s="533"/>
      <c r="Q190" s="533"/>
      <c r="R190" s="350"/>
      <c r="S190" s="356"/>
      <c r="T190" s="342"/>
    </row>
    <row r="191" spans="1:20" s="98" customFormat="1" ht="12.75" customHeight="1">
      <c r="A191" s="404">
        <v>13</v>
      </c>
      <c r="B191" s="346" t="s">
        <v>678</v>
      </c>
      <c r="C191" s="346" t="s">
        <v>679</v>
      </c>
      <c r="D191" s="404" t="s">
        <v>74</v>
      </c>
      <c r="E191" s="406">
        <v>65.3</v>
      </c>
      <c r="F191" s="348">
        <f t="shared" ref="F191" si="120">H191+J191+R191</f>
        <v>1.2534737</v>
      </c>
      <c r="G191" s="390">
        <v>0.49399999999999999</v>
      </c>
      <c r="H191" s="343">
        <f t="shared" ref="H191" si="121">G191*$P$8/1000</f>
        <v>1.15869182</v>
      </c>
      <c r="I191" s="390">
        <v>3.1E-2</v>
      </c>
      <c r="J191" s="343">
        <f t="shared" ref="J191" si="122">I191*$P$9/1000</f>
        <v>9.4781879999999999E-2</v>
      </c>
      <c r="K191" s="94"/>
      <c r="L191" s="94"/>
      <c r="M191" s="94"/>
      <c r="N191" s="95"/>
      <c r="O191" s="115">
        <f t="shared" si="78"/>
        <v>0</v>
      </c>
      <c r="P191" s="343">
        <f t="shared" ref="P191" si="123">E191*F191</f>
        <v>81.851832610000002</v>
      </c>
      <c r="Q191" s="343">
        <f t="shared" ref="Q191" si="124">SUM(O191:O194)</f>
        <v>0</v>
      </c>
      <c r="R191" s="343">
        <f t="shared" ref="R191" si="125">Q191*1.02*1.05*$R$14</f>
        <v>0</v>
      </c>
      <c r="S191" s="354">
        <f>F191*$S$17</f>
        <v>1.6025232378786916</v>
      </c>
      <c r="T191" s="342">
        <f>S191*E191</f>
        <v>104.64476743347855</v>
      </c>
    </row>
    <row r="192" spans="1:20" s="98" customFormat="1">
      <c r="A192" s="404"/>
      <c r="B192" s="346"/>
      <c r="C192" s="346"/>
      <c r="D192" s="404"/>
      <c r="E192" s="406"/>
      <c r="F192" s="348"/>
      <c r="G192" s="390"/>
      <c r="H192" s="343"/>
      <c r="I192" s="390"/>
      <c r="J192" s="343"/>
      <c r="K192" s="94"/>
      <c r="L192" s="94"/>
      <c r="M192" s="94"/>
      <c r="N192" s="95"/>
      <c r="O192" s="115">
        <f t="shared" si="78"/>
        <v>0</v>
      </c>
      <c r="P192" s="343"/>
      <c r="Q192" s="343"/>
      <c r="R192" s="343"/>
      <c r="S192" s="355"/>
      <c r="T192" s="342"/>
    </row>
    <row r="193" spans="1:20" s="98" customFormat="1">
      <c r="A193" s="404"/>
      <c r="B193" s="346"/>
      <c r="C193" s="346"/>
      <c r="D193" s="404"/>
      <c r="E193" s="406"/>
      <c r="F193" s="348"/>
      <c r="G193" s="390"/>
      <c r="H193" s="343"/>
      <c r="I193" s="390"/>
      <c r="J193" s="343"/>
      <c r="K193" s="94"/>
      <c r="L193" s="94"/>
      <c r="M193" s="97"/>
      <c r="N193" s="95"/>
      <c r="O193" s="115">
        <f t="shared" si="78"/>
        <v>0</v>
      </c>
      <c r="P193" s="343"/>
      <c r="Q193" s="343"/>
      <c r="R193" s="343"/>
      <c r="S193" s="355"/>
      <c r="T193" s="342"/>
    </row>
    <row r="194" spans="1:20" s="98" customFormat="1" ht="12.75" customHeight="1">
      <c r="A194" s="404"/>
      <c r="B194" s="346"/>
      <c r="C194" s="346"/>
      <c r="D194" s="404"/>
      <c r="E194" s="406"/>
      <c r="F194" s="348"/>
      <c r="G194" s="390"/>
      <c r="H194" s="343"/>
      <c r="I194" s="390"/>
      <c r="J194" s="343"/>
      <c r="K194" s="94"/>
      <c r="L194" s="94"/>
      <c r="M194" s="94"/>
      <c r="N194" s="95"/>
      <c r="O194" s="115">
        <f t="shared" si="78"/>
        <v>0</v>
      </c>
      <c r="P194" s="343"/>
      <c r="Q194" s="343"/>
      <c r="R194" s="343"/>
      <c r="S194" s="356"/>
      <c r="T194" s="342"/>
    </row>
    <row r="195" spans="1:20" s="98" customFormat="1" ht="12.75" customHeight="1">
      <c r="A195" s="404">
        <v>14</v>
      </c>
      <c r="B195" s="346" t="s">
        <v>395</v>
      </c>
      <c r="C195" s="346" t="s">
        <v>396</v>
      </c>
      <c r="D195" s="404" t="s">
        <v>74</v>
      </c>
      <c r="E195" s="406">
        <v>94.2</v>
      </c>
      <c r="F195" s="348">
        <f t="shared" ref="F195" si="126">H195+J195+R195</f>
        <v>1.2534737</v>
      </c>
      <c r="G195" s="390">
        <v>0.49399999999999999</v>
      </c>
      <c r="H195" s="343">
        <f t="shared" ref="H195" si="127">G195*$P$8/1000</f>
        <v>1.15869182</v>
      </c>
      <c r="I195" s="390">
        <v>3.1E-2</v>
      </c>
      <c r="J195" s="343">
        <f t="shared" ref="J195" si="128">I195*$P$9/1000</f>
        <v>9.4781879999999999E-2</v>
      </c>
      <c r="K195" s="94"/>
      <c r="L195" s="94"/>
      <c r="M195" s="94"/>
      <c r="N195" s="95"/>
      <c r="O195" s="115">
        <f t="shared" si="78"/>
        <v>0</v>
      </c>
      <c r="P195" s="343">
        <f t="shared" ref="P195" si="129">E195*F195</f>
        <v>118.07722254000001</v>
      </c>
      <c r="Q195" s="343">
        <f t="shared" ref="Q195" si="130">SUM(O195:O198)</f>
        <v>0</v>
      </c>
      <c r="R195" s="343">
        <f t="shared" ref="R195" si="131">Q195*1.02*1.05*$R$14</f>
        <v>0</v>
      </c>
      <c r="S195" s="354">
        <f>F195*$S$17</f>
        <v>1.6025232378786916</v>
      </c>
      <c r="T195" s="342">
        <f>S195*E195</f>
        <v>150.95768900817274</v>
      </c>
    </row>
    <row r="196" spans="1:20" s="98" customFormat="1">
      <c r="A196" s="404"/>
      <c r="B196" s="346"/>
      <c r="C196" s="346"/>
      <c r="D196" s="404"/>
      <c r="E196" s="406"/>
      <c r="F196" s="348"/>
      <c r="G196" s="390"/>
      <c r="H196" s="343"/>
      <c r="I196" s="390"/>
      <c r="J196" s="343"/>
      <c r="K196" s="94"/>
      <c r="L196" s="94"/>
      <c r="M196" s="94"/>
      <c r="N196" s="95"/>
      <c r="O196" s="115">
        <f t="shared" si="78"/>
        <v>0</v>
      </c>
      <c r="P196" s="343"/>
      <c r="Q196" s="343"/>
      <c r="R196" s="343"/>
      <c r="S196" s="355"/>
      <c r="T196" s="342"/>
    </row>
    <row r="197" spans="1:20" s="98" customFormat="1">
      <c r="A197" s="404"/>
      <c r="B197" s="346"/>
      <c r="C197" s="346"/>
      <c r="D197" s="404"/>
      <c r="E197" s="406"/>
      <c r="F197" s="348"/>
      <c r="G197" s="390"/>
      <c r="H197" s="343"/>
      <c r="I197" s="390"/>
      <c r="J197" s="343"/>
      <c r="K197" s="94"/>
      <c r="L197" s="94"/>
      <c r="M197" s="97"/>
      <c r="N197" s="95"/>
      <c r="O197" s="115">
        <f t="shared" si="78"/>
        <v>0</v>
      </c>
      <c r="P197" s="343"/>
      <c r="Q197" s="343"/>
      <c r="R197" s="343"/>
      <c r="S197" s="355"/>
      <c r="T197" s="342"/>
    </row>
    <row r="198" spans="1:20" s="98" customFormat="1" ht="12.75" customHeight="1">
      <c r="A198" s="404"/>
      <c r="B198" s="346"/>
      <c r="C198" s="346"/>
      <c r="D198" s="404"/>
      <c r="E198" s="406"/>
      <c r="F198" s="348"/>
      <c r="G198" s="390"/>
      <c r="H198" s="343"/>
      <c r="I198" s="390"/>
      <c r="J198" s="343"/>
      <c r="K198" s="94"/>
      <c r="L198" s="94"/>
      <c r="M198" s="94"/>
      <c r="N198" s="95"/>
      <c r="O198" s="115">
        <f t="shared" si="78"/>
        <v>0</v>
      </c>
      <c r="P198" s="343"/>
      <c r="Q198" s="343"/>
      <c r="R198" s="343"/>
      <c r="S198" s="356"/>
      <c r="T198" s="342"/>
    </row>
    <row r="199" spans="1:20" s="83" customFormat="1" ht="12.75" customHeight="1">
      <c r="A199" s="404">
        <v>15</v>
      </c>
      <c r="B199" s="346" t="s">
        <v>692</v>
      </c>
      <c r="C199" s="346" t="s">
        <v>691</v>
      </c>
      <c r="D199" s="404" t="s">
        <v>74</v>
      </c>
      <c r="E199" s="406">
        <v>162</v>
      </c>
      <c r="F199" s="348">
        <f t="shared" ref="F199" si="132">H199+J199+R199</f>
        <v>2.0032484400000001</v>
      </c>
      <c r="G199" s="390">
        <f>1.38*0.6</f>
        <v>0.82799999999999996</v>
      </c>
      <c r="H199" s="350">
        <f>G199*$P$8/1000</f>
        <v>1.9420988400000001</v>
      </c>
      <c r="I199" s="390">
        <v>0.02</v>
      </c>
      <c r="J199" s="350">
        <f>I199*$P$9/1000</f>
        <v>6.1149599999999998E-2</v>
      </c>
      <c r="K199" s="94"/>
      <c r="L199" s="94"/>
      <c r="M199" s="94"/>
      <c r="N199" s="95"/>
      <c r="O199" s="115">
        <f t="shared" si="78"/>
        <v>0</v>
      </c>
      <c r="P199" s="343">
        <f>E199*F199</f>
        <v>324.52624728000001</v>
      </c>
      <c r="Q199" s="343">
        <f>SUM(O199:O202)</f>
        <v>0</v>
      </c>
      <c r="R199" s="350">
        <f>Q199*1.02*1.05*$R$14</f>
        <v>0</v>
      </c>
      <c r="S199" s="354">
        <f>F199*$S$17</f>
        <v>2.561084589444707</v>
      </c>
      <c r="T199" s="342">
        <f>S199*E199</f>
        <v>414.89570349004254</v>
      </c>
    </row>
    <row r="200" spans="1:20" s="83" customFormat="1">
      <c r="A200" s="404"/>
      <c r="B200" s="346"/>
      <c r="C200" s="346"/>
      <c r="D200" s="404"/>
      <c r="E200" s="406"/>
      <c r="F200" s="348"/>
      <c r="G200" s="390"/>
      <c r="H200" s="350"/>
      <c r="I200" s="390"/>
      <c r="J200" s="350"/>
      <c r="K200" s="94"/>
      <c r="L200" s="94"/>
      <c r="M200" s="94"/>
      <c r="N200" s="95"/>
      <c r="O200" s="115">
        <f t="shared" si="78"/>
        <v>0</v>
      </c>
      <c r="P200" s="343"/>
      <c r="Q200" s="343"/>
      <c r="R200" s="350"/>
      <c r="S200" s="355"/>
      <c r="T200" s="342"/>
    </row>
    <row r="201" spans="1:20" s="83" customFormat="1">
      <c r="A201" s="404"/>
      <c r="B201" s="346"/>
      <c r="C201" s="346"/>
      <c r="D201" s="404"/>
      <c r="E201" s="406"/>
      <c r="F201" s="348"/>
      <c r="G201" s="390"/>
      <c r="H201" s="350"/>
      <c r="I201" s="390"/>
      <c r="J201" s="350"/>
      <c r="K201" s="94"/>
      <c r="L201" s="94"/>
      <c r="M201" s="97"/>
      <c r="N201" s="95"/>
      <c r="O201" s="115">
        <f t="shared" si="78"/>
        <v>0</v>
      </c>
      <c r="P201" s="343"/>
      <c r="Q201" s="343"/>
      <c r="R201" s="350"/>
      <c r="S201" s="355"/>
      <c r="T201" s="342"/>
    </row>
    <row r="202" spans="1:20" s="83" customFormat="1" ht="12.75" customHeight="1">
      <c r="A202" s="404"/>
      <c r="B202" s="346"/>
      <c r="C202" s="346"/>
      <c r="D202" s="404"/>
      <c r="E202" s="406"/>
      <c r="F202" s="348"/>
      <c r="G202" s="390"/>
      <c r="H202" s="350"/>
      <c r="I202" s="390"/>
      <c r="J202" s="350"/>
      <c r="K202" s="94"/>
      <c r="L202" s="94"/>
      <c r="M202" s="94"/>
      <c r="N202" s="95"/>
      <c r="O202" s="115">
        <f t="shared" si="78"/>
        <v>0</v>
      </c>
      <c r="P202" s="343"/>
      <c r="Q202" s="343"/>
      <c r="R202" s="350"/>
      <c r="S202" s="356"/>
      <c r="T202" s="342"/>
    </row>
    <row r="203" spans="1:20" s="83" customFormat="1" ht="12.75" customHeight="1">
      <c r="A203" s="404">
        <v>16</v>
      </c>
      <c r="B203" s="346" t="s">
        <v>4</v>
      </c>
      <c r="C203" s="346" t="s">
        <v>125</v>
      </c>
      <c r="D203" s="404" t="s">
        <v>74</v>
      </c>
      <c r="E203" s="406">
        <v>124</v>
      </c>
      <c r="F203" s="348">
        <f t="shared" ref="F203" si="133">H203+J203+R203</f>
        <v>0.91475670000000009</v>
      </c>
      <c r="G203" s="390">
        <v>0.39</v>
      </c>
      <c r="H203" s="350">
        <f>G203*$P$8/1000</f>
        <v>0.91475670000000009</v>
      </c>
      <c r="I203" s="390"/>
      <c r="J203" s="350">
        <f>I203*$P$9/1000</f>
        <v>0</v>
      </c>
      <c r="K203" s="94"/>
      <c r="L203" s="94"/>
      <c r="M203" s="94"/>
      <c r="N203" s="95"/>
      <c r="O203" s="115">
        <f t="shared" si="78"/>
        <v>0</v>
      </c>
      <c r="P203" s="343">
        <f>E203*F203</f>
        <v>113.4298308</v>
      </c>
      <c r="Q203" s="343">
        <f>SUM(O203:O206)</f>
        <v>0</v>
      </c>
      <c r="R203" s="350">
        <f>Q203*1.02*1.05*$R$14</f>
        <v>0</v>
      </c>
      <c r="S203" s="354">
        <f>F203*$S$17</f>
        <v>1.1694851425723787</v>
      </c>
      <c r="T203" s="342">
        <f>S203*E203</f>
        <v>145.01615767897496</v>
      </c>
    </row>
    <row r="204" spans="1:20" s="83" customFormat="1">
      <c r="A204" s="404"/>
      <c r="B204" s="346"/>
      <c r="C204" s="346"/>
      <c r="D204" s="404"/>
      <c r="E204" s="406"/>
      <c r="F204" s="348"/>
      <c r="G204" s="390"/>
      <c r="H204" s="350"/>
      <c r="I204" s="390"/>
      <c r="J204" s="350"/>
      <c r="K204" s="94"/>
      <c r="L204" s="94"/>
      <c r="M204" s="94"/>
      <c r="N204" s="95"/>
      <c r="O204" s="115">
        <f t="shared" si="78"/>
        <v>0</v>
      </c>
      <c r="P204" s="343"/>
      <c r="Q204" s="343"/>
      <c r="R204" s="350"/>
      <c r="S204" s="355"/>
      <c r="T204" s="342"/>
    </row>
    <row r="205" spans="1:20" s="83" customFormat="1">
      <c r="A205" s="404"/>
      <c r="B205" s="346"/>
      <c r="C205" s="346"/>
      <c r="D205" s="404"/>
      <c r="E205" s="406"/>
      <c r="F205" s="348"/>
      <c r="G205" s="390"/>
      <c r="H205" s="350"/>
      <c r="I205" s="390"/>
      <c r="J205" s="350"/>
      <c r="K205" s="94"/>
      <c r="L205" s="94"/>
      <c r="M205" s="97"/>
      <c r="N205" s="95"/>
      <c r="O205" s="115">
        <f t="shared" si="78"/>
        <v>0</v>
      </c>
      <c r="P205" s="343"/>
      <c r="Q205" s="343"/>
      <c r="R205" s="350"/>
      <c r="S205" s="355"/>
      <c r="T205" s="342"/>
    </row>
    <row r="206" spans="1:20" s="83" customFormat="1" ht="12.75" customHeight="1">
      <c r="A206" s="404"/>
      <c r="B206" s="346"/>
      <c r="C206" s="346"/>
      <c r="D206" s="404"/>
      <c r="E206" s="406"/>
      <c r="F206" s="348"/>
      <c r="G206" s="390"/>
      <c r="H206" s="350"/>
      <c r="I206" s="390"/>
      <c r="J206" s="350"/>
      <c r="K206" s="94"/>
      <c r="L206" s="94"/>
      <c r="M206" s="94"/>
      <c r="N206" s="95"/>
      <c r="O206" s="115">
        <f t="shared" si="78"/>
        <v>0</v>
      </c>
      <c r="P206" s="343"/>
      <c r="Q206" s="343"/>
      <c r="R206" s="350"/>
      <c r="S206" s="356"/>
      <c r="T206" s="342"/>
    </row>
    <row r="207" spans="1:20" s="83" customFormat="1" ht="12.75" customHeight="1">
      <c r="A207" s="404">
        <v>17</v>
      </c>
      <c r="B207" s="346" t="s">
        <v>123</v>
      </c>
      <c r="C207" s="346" t="s">
        <v>526</v>
      </c>
      <c r="D207" s="404" t="s">
        <v>73</v>
      </c>
      <c r="E207" s="348">
        <v>28.7</v>
      </c>
      <c r="F207" s="348">
        <f t="shared" ref="F207" si="134">H207+J207+R207</f>
        <v>3.0231742500000003</v>
      </c>
      <c r="G207" s="390">
        <v>0.58499999999999996</v>
      </c>
      <c r="H207" s="350">
        <f>G207*$P$8/1000</f>
        <v>1.37213505</v>
      </c>
      <c r="I207" s="390">
        <v>0.54</v>
      </c>
      <c r="J207" s="350">
        <f>I207*$P$9/1000</f>
        <v>1.6510392000000003</v>
      </c>
      <c r="K207" s="94"/>
      <c r="L207" s="94"/>
      <c r="M207" s="94"/>
      <c r="N207" s="95"/>
      <c r="O207" s="115">
        <f t="shared" si="78"/>
        <v>0</v>
      </c>
      <c r="P207" s="343">
        <f>E207*F207</f>
        <v>86.76510097500001</v>
      </c>
      <c r="Q207" s="343">
        <f>SUM(O207:O210)</f>
        <v>0</v>
      </c>
      <c r="R207" s="350">
        <f>Q207*1.02*1.05*$R$14</f>
        <v>0</v>
      </c>
      <c r="S207" s="354">
        <f>F207*$S$17</f>
        <v>3.8650248407936161</v>
      </c>
      <c r="T207" s="342">
        <f>S207*E207</f>
        <v>110.92621293077679</v>
      </c>
    </row>
    <row r="208" spans="1:20" s="83" customFormat="1">
      <c r="A208" s="404"/>
      <c r="B208" s="346"/>
      <c r="C208" s="346"/>
      <c r="D208" s="404"/>
      <c r="E208" s="348"/>
      <c r="F208" s="348"/>
      <c r="G208" s="390"/>
      <c r="H208" s="350"/>
      <c r="I208" s="390"/>
      <c r="J208" s="350"/>
      <c r="K208" s="94"/>
      <c r="L208" s="94"/>
      <c r="M208" s="94"/>
      <c r="N208" s="95"/>
      <c r="O208" s="115">
        <f t="shared" si="78"/>
        <v>0</v>
      </c>
      <c r="P208" s="343"/>
      <c r="Q208" s="343"/>
      <c r="R208" s="350"/>
      <c r="S208" s="355"/>
      <c r="T208" s="342"/>
    </row>
    <row r="209" spans="1:21" s="83" customFormat="1">
      <c r="A209" s="404"/>
      <c r="B209" s="346"/>
      <c r="C209" s="346"/>
      <c r="D209" s="404"/>
      <c r="E209" s="348"/>
      <c r="F209" s="348"/>
      <c r="G209" s="390"/>
      <c r="H209" s="350"/>
      <c r="I209" s="390"/>
      <c r="J209" s="350"/>
      <c r="K209" s="94"/>
      <c r="L209" s="94"/>
      <c r="M209" s="97"/>
      <c r="N209" s="95"/>
      <c r="O209" s="115">
        <f t="shared" si="78"/>
        <v>0</v>
      </c>
      <c r="P209" s="343"/>
      <c r="Q209" s="343"/>
      <c r="R209" s="350"/>
      <c r="S209" s="355"/>
      <c r="T209" s="342"/>
    </row>
    <row r="210" spans="1:21" s="83" customFormat="1" ht="12.75" customHeight="1">
      <c r="A210" s="404"/>
      <c r="B210" s="346"/>
      <c r="C210" s="346"/>
      <c r="D210" s="404"/>
      <c r="E210" s="348"/>
      <c r="F210" s="348"/>
      <c r="G210" s="390"/>
      <c r="H210" s="350"/>
      <c r="I210" s="390"/>
      <c r="J210" s="350"/>
      <c r="K210" s="94"/>
      <c r="L210" s="94"/>
      <c r="M210" s="94"/>
      <c r="N210" s="95"/>
      <c r="O210" s="115">
        <f t="shared" si="78"/>
        <v>0</v>
      </c>
      <c r="P210" s="343"/>
      <c r="Q210" s="343"/>
      <c r="R210" s="350"/>
      <c r="S210" s="356"/>
      <c r="T210" s="342"/>
    </row>
    <row r="211" spans="1:21" s="83" customFormat="1" ht="12.75" customHeight="1">
      <c r="A211" s="404">
        <v>18</v>
      </c>
      <c r="B211" s="346" t="s">
        <v>122</v>
      </c>
      <c r="C211" s="346" t="s">
        <v>124</v>
      </c>
      <c r="D211" s="404" t="s">
        <v>74</v>
      </c>
      <c r="E211" s="406">
        <v>458</v>
      </c>
      <c r="F211" s="348">
        <f t="shared" ref="F211" si="135">H211+J211+R211</f>
        <v>0.73221750500000016</v>
      </c>
      <c r="G211" s="439">
        <v>0.21050000000000002</v>
      </c>
      <c r="H211" s="350">
        <f>G211*$P$8/1000</f>
        <v>0.49373406500000011</v>
      </c>
      <c r="I211" s="390">
        <v>7.8E-2</v>
      </c>
      <c r="J211" s="350">
        <f>I211*$P$9/1000</f>
        <v>0.23848343999999999</v>
      </c>
      <c r="K211" s="94"/>
      <c r="L211" s="94"/>
      <c r="M211" s="94"/>
      <c r="N211" s="95"/>
      <c r="O211" s="115">
        <f t="shared" ref="O211:O214" si="136">M211*N211</f>
        <v>0</v>
      </c>
      <c r="P211" s="343">
        <f>E211*F211</f>
        <v>335.35561729000005</v>
      </c>
      <c r="Q211" s="343">
        <f>SUM(O211:O214)</f>
        <v>0</v>
      </c>
      <c r="R211" s="350">
        <f>Q211*1.02*1.05*$R$14</f>
        <v>0</v>
      </c>
      <c r="S211" s="354">
        <f>F211*$S$17</f>
        <v>0.93611502733887209</v>
      </c>
      <c r="T211" s="342">
        <f>S211*E211</f>
        <v>428.74068252120344</v>
      </c>
      <c r="U211" s="157"/>
    </row>
    <row r="212" spans="1:21" s="83" customFormat="1">
      <c r="A212" s="404"/>
      <c r="B212" s="346"/>
      <c r="C212" s="346"/>
      <c r="D212" s="404"/>
      <c r="E212" s="406"/>
      <c r="F212" s="348"/>
      <c r="G212" s="439"/>
      <c r="H212" s="350"/>
      <c r="I212" s="390"/>
      <c r="J212" s="350"/>
      <c r="K212" s="94"/>
      <c r="L212" s="94"/>
      <c r="M212" s="94"/>
      <c r="N212" s="95"/>
      <c r="O212" s="115">
        <f t="shared" si="136"/>
        <v>0</v>
      </c>
      <c r="P212" s="343"/>
      <c r="Q212" s="343"/>
      <c r="R212" s="350"/>
      <c r="S212" s="355"/>
      <c r="T212" s="342"/>
    </row>
    <row r="213" spans="1:21" s="83" customFormat="1">
      <c r="A213" s="404"/>
      <c r="B213" s="346"/>
      <c r="C213" s="346"/>
      <c r="D213" s="404"/>
      <c r="E213" s="406"/>
      <c r="F213" s="348"/>
      <c r="G213" s="439"/>
      <c r="H213" s="350"/>
      <c r="I213" s="390"/>
      <c r="J213" s="350"/>
      <c r="K213" s="94"/>
      <c r="L213" s="94"/>
      <c r="M213" s="97"/>
      <c r="N213" s="95"/>
      <c r="O213" s="115">
        <f t="shared" si="136"/>
        <v>0</v>
      </c>
      <c r="P213" s="343"/>
      <c r="Q213" s="343"/>
      <c r="R213" s="350"/>
      <c r="S213" s="355"/>
      <c r="T213" s="342"/>
    </row>
    <row r="214" spans="1:21" s="83" customFormat="1" ht="12.75" customHeight="1">
      <c r="A214" s="404"/>
      <c r="B214" s="346"/>
      <c r="C214" s="346"/>
      <c r="D214" s="404"/>
      <c r="E214" s="406"/>
      <c r="F214" s="348"/>
      <c r="G214" s="439"/>
      <c r="H214" s="350"/>
      <c r="I214" s="390"/>
      <c r="J214" s="350"/>
      <c r="K214" s="94"/>
      <c r="L214" s="94"/>
      <c r="M214" s="94"/>
      <c r="N214" s="95"/>
      <c r="O214" s="115">
        <f t="shared" si="136"/>
        <v>0</v>
      </c>
      <c r="P214" s="343"/>
      <c r="Q214" s="343"/>
      <c r="R214" s="350"/>
      <c r="S214" s="356"/>
      <c r="T214" s="342"/>
    </row>
    <row r="215" spans="1:21" s="83" customFormat="1" ht="12.75" customHeight="1">
      <c r="A215" s="404">
        <v>19</v>
      </c>
      <c r="B215" s="346" t="s">
        <v>197</v>
      </c>
      <c r="C215" s="346" t="s">
        <v>198</v>
      </c>
      <c r="D215" s="404" t="s">
        <v>73</v>
      </c>
      <c r="E215" s="348">
        <v>1.8</v>
      </c>
      <c r="F215" s="348">
        <f t="shared" ref="F215" si="137">H215+J215+R215</f>
        <v>18.014258999999999</v>
      </c>
      <c r="G215" s="390">
        <v>3.9</v>
      </c>
      <c r="H215" s="444">
        <f>G215*$P$8/1000</f>
        <v>9.1475670000000004</v>
      </c>
      <c r="I215" s="390">
        <v>2.9</v>
      </c>
      <c r="J215" s="444">
        <f>I215*$P$9/1000</f>
        <v>8.8666919999999987</v>
      </c>
      <c r="K215" s="94"/>
      <c r="L215" s="94"/>
      <c r="M215" s="94"/>
      <c r="N215" s="95"/>
      <c r="O215" s="174">
        <f>M215*N215</f>
        <v>0</v>
      </c>
      <c r="P215" s="343">
        <f>E215*F215</f>
        <v>32.425666200000002</v>
      </c>
      <c r="Q215" s="343">
        <f>SUM(O215:O218)</f>
        <v>0</v>
      </c>
      <c r="R215" s="343">
        <f>Q215*1.02*1.05*$R$14</f>
        <v>0</v>
      </c>
      <c r="S215" s="354">
        <f>F215*$S$17</f>
        <v>23.03061377407867</v>
      </c>
      <c r="T215" s="342">
        <f>S215*E215</f>
        <v>41.455104793341604</v>
      </c>
    </row>
    <row r="216" spans="1:21" s="83" customFormat="1">
      <c r="A216" s="404"/>
      <c r="B216" s="346"/>
      <c r="C216" s="346"/>
      <c r="D216" s="404"/>
      <c r="E216" s="348"/>
      <c r="F216" s="348"/>
      <c r="G216" s="390"/>
      <c r="H216" s="444"/>
      <c r="I216" s="390"/>
      <c r="J216" s="444"/>
      <c r="K216" s="94"/>
      <c r="L216" s="94"/>
      <c r="M216" s="94"/>
      <c r="N216" s="95"/>
      <c r="O216" s="174">
        <f>M216*N216</f>
        <v>0</v>
      </c>
      <c r="P216" s="343"/>
      <c r="Q216" s="343"/>
      <c r="R216" s="343"/>
      <c r="S216" s="355"/>
      <c r="T216" s="342"/>
    </row>
    <row r="217" spans="1:21" s="83" customFormat="1">
      <c r="A217" s="404"/>
      <c r="B217" s="346"/>
      <c r="C217" s="346"/>
      <c r="D217" s="404"/>
      <c r="E217" s="348"/>
      <c r="F217" s="348"/>
      <c r="G217" s="390"/>
      <c r="H217" s="444"/>
      <c r="I217" s="390"/>
      <c r="J217" s="444"/>
      <c r="K217" s="94"/>
      <c r="L217" s="94"/>
      <c r="M217" s="94"/>
      <c r="N217" s="95"/>
      <c r="O217" s="174">
        <f>M217*N217</f>
        <v>0</v>
      </c>
      <c r="P217" s="343"/>
      <c r="Q217" s="343"/>
      <c r="R217" s="343"/>
      <c r="S217" s="355"/>
      <c r="T217" s="342"/>
    </row>
    <row r="218" spans="1:21" s="83" customFormat="1" ht="12.75" customHeight="1">
      <c r="A218" s="404"/>
      <c r="B218" s="346"/>
      <c r="C218" s="346"/>
      <c r="D218" s="404"/>
      <c r="E218" s="348"/>
      <c r="F218" s="348"/>
      <c r="G218" s="390"/>
      <c r="H218" s="444"/>
      <c r="I218" s="390"/>
      <c r="J218" s="444"/>
      <c r="K218" s="94"/>
      <c r="L218" s="94"/>
      <c r="M218" s="94"/>
      <c r="N218" s="95"/>
      <c r="O218" s="174">
        <f>M218*N218</f>
        <v>0</v>
      </c>
      <c r="P218" s="343"/>
      <c r="Q218" s="343"/>
      <c r="R218" s="343"/>
      <c r="S218" s="356"/>
      <c r="T218" s="342"/>
    </row>
    <row r="219" spans="1:21" s="83" customFormat="1" ht="12.75" customHeight="1">
      <c r="A219" s="404">
        <v>20</v>
      </c>
      <c r="B219" s="346" t="s">
        <v>4</v>
      </c>
      <c r="C219" s="345" t="s">
        <v>705</v>
      </c>
      <c r="D219" s="346" t="s">
        <v>74</v>
      </c>
      <c r="E219" s="406">
        <v>1250</v>
      </c>
      <c r="F219" s="348">
        <f t="shared" ref="F219" si="138">H219+J219+R219</f>
        <v>0.91475670000000009</v>
      </c>
      <c r="G219" s="390">
        <v>0.39</v>
      </c>
      <c r="H219" s="350">
        <f>G219*$P$8/1000</f>
        <v>0.91475670000000009</v>
      </c>
      <c r="I219" s="390"/>
      <c r="J219" s="350">
        <f>I219*$P$9/1000</f>
        <v>0</v>
      </c>
      <c r="K219" s="94"/>
      <c r="L219" s="95"/>
      <c r="M219" s="94"/>
      <c r="N219" s="95"/>
      <c r="O219" s="115">
        <f t="shared" ref="O219:O242" si="139">M219*N219</f>
        <v>0</v>
      </c>
      <c r="P219" s="343">
        <f>E219*F219</f>
        <v>1143.4458750000001</v>
      </c>
      <c r="Q219" s="343">
        <f>SUM(O219:O222)</f>
        <v>0</v>
      </c>
      <c r="R219" s="350">
        <f>Q219*1.02*1.05*$R$14</f>
        <v>0</v>
      </c>
      <c r="S219" s="354">
        <f>F219*$S$17</f>
        <v>1.1694851425723787</v>
      </c>
      <c r="T219" s="342">
        <f>S219*E219</f>
        <v>1461.8564282154734</v>
      </c>
    </row>
    <row r="220" spans="1:21" s="83" customFormat="1">
      <c r="A220" s="404"/>
      <c r="B220" s="346"/>
      <c r="C220" s="345"/>
      <c r="D220" s="346"/>
      <c r="E220" s="406"/>
      <c r="F220" s="348"/>
      <c r="G220" s="390"/>
      <c r="H220" s="350"/>
      <c r="I220" s="390"/>
      <c r="J220" s="350"/>
      <c r="K220" s="94"/>
      <c r="L220" s="95"/>
      <c r="M220" s="94"/>
      <c r="N220" s="95"/>
      <c r="O220" s="115">
        <f t="shared" si="139"/>
        <v>0</v>
      </c>
      <c r="P220" s="343"/>
      <c r="Q220" s="343"/>
      <c r="R220" s="350"/>
      <c r="S220" s="355"/>
      <c r="T220" s="342"/>
    </row>
    <row r="221" spans="1:21" s="83" customFormat="1">
      <c r="A221" s="404"/>
      <c r="B221" s="346"/>
      <c r="C221" s="345"/>
      <c r="D221" s="346"/>
      <c r="E221" s="406"/>
      <c r="F221" s="348"/>
      <c r="G221" s="390"/>
      <c r="H221" s="350"/>
      <c r="I221" s="390"/>
      <c r="J221" s="350"/>
      <c r="K221" s="94"/>
      <c r="L221" s="95"/>
      <c r="M221" s="97"/>
      <c r="N221" s="95"/>
      <c r="O221" s="115">
        <f t="shared" si="139"/>
        <v>0</v>
      </c>
      <c r="P221" s="343"/>
      <c r="Q221" s="343"/>
      <c r="R221" s="350"/>
      <c r="S221" s="355"/>
      <c r="T221" s="342"/>
    </row>
    <row r="222" spans="1:21" s="83" customFormat="1" ht="12.75" customHeight="1">
      <c r="A222" s="404"/>
      <c r="B222" s="346"/>
      <c r="C222" s="345"/>
      <c r="D222" s="346"/>
      <c r="E222" s="406"/>
      <c r="F222" s="348"/>
      <c r="G222" s="390"/>
      <c r="H222" s="350"/>
      <c r="I222" s="390"/>
      <c r="J222" s="350"/>
      <c r="K222" s="94"/>
      <c r="L222" s="95"/>
      <c r="M222" s="94"/>
      <c r="N222" s="95"/>
      <c r="O222" s="115">
        <f t="shared" si="139"/>
        <v>0</v>
      </c>
      <c r="P222" s="343"/>
      <c r="Q222" s="343"/>
      <c r="R222" s="350"/>
      <c r="S222" s="356"/>
      <c r="T222" s="342"/>
    </row>
    <row r="223" spans="1:21" s="83" customFormat="1" ht="12.75" customHeight="1">
      <c r="A223" s="404">
        <v>21</v>
      </c>
      <c r="B223" s="346" t="s">
        <v>130</v>
      </c>
      <c r="C223" s="346" t="s">
        <v>397</v>
      </c>
      <c r="D223" s="404" t="s">
        <v>74</v>
      </c>
      <c r="E223" s="406">
        <v>210</v>
      </c>
      <c r="F223" s="348">
        <f t="shared" ref="F223" si="140">H223+J223+R223</f>
        <v>0.21721266</v>
      </c>
      <c r="G223" s="390">
        <v>0.09</v>
      </c>
      <c r="H223" s="350">
        <f t="shared" ref="H223" si="141">G223*$P$8/1000</f>
        <v>0.2110977</v>
      </c>
      <c r="I223" s="390">
        <v>2E-3</v>
      </c>
      <c r="J223" s="350">
        <f t="shared" ref="J223" si="142">I223*$P$9/1000</f>
        <v>6.11496E-3</v>
      </c>
      <c r="K223" s="94"/>
      <c r="L223" s="94"/>
      <c r="M223" s="94"/>
      <c r="N223" s="95"/>
      <c r="O223" s="115">
        <f t="shared" si="139"/>
        <v>0</v>
      </c>
      <c r="P223" s="343">
        <f>E223*F223</f>
        <v>45.614658599999999</v>
      </c>
      <c r="Q223" s="343">
        <f>SUM(O223:O226)</f>
        <v>0</v>
      </c>
      <c r="R223" s="350">
        <f t="shared" ref="R223" si="143">Q223*1.02*1.05*$R$14</f>
        <v>0</v>
      </c>
      <c r="S223" s="354">
        <f>F223*$S$17</f>
        <v>0.27769895388426846</v>
      </c>
      <c r="T223" s="342">
        <f>S223*E223</f>
        <v>58.316780315696377</v>
      </c>
    </row>
    <row r="224" spans="1:21" s="83" customFormat="1">
      <c r="A224" s="404"/>
      <c r="B224" s="346"/>
      <c r="C224" s="346"/>
      <c r="D224" s="404"/>
      <c r="E224" s="406"/>
      <c r="F224" s="348"/>
      <c r="G224" s="390"/>
      <c r="H224" s="350"/>
      <c r="I224" s="390"/>
      <c r="J224" s="350"/>
      <c r="K224" s="94"/>
      <c r="L224" s="94"/>
      <c r="M224" s="94"/>
      <c r="N224" s="95"/>
      <c r="O224" s="115">
        <f t="shared" si="139"/>
        <v>0</v>
      </c>
      <c r="P224" s="343"/>
      <c r="Q224" s="343"/>
      <c r="R224" s="350"/>
      <c r="S224" s="355"/>
      <c r="T224" s="342"/>
    </row>
    <row r="225" spans="1:20" s="83" customFormat="1">
      <c r="A225" s="404"/>
      <c r="B225" s="346"/>
      <c r="C225" s="346"/>
      <c r="D225" s="404"/>
      <c r="E225" s="406"/>
      <c r="F225" s="348"/>
      <c r="G225" s="390"/>
      <c r="H225" s="350"/>
      <c r="I225" s="390"/>
      <c r="J225" s="350"/>
      <c r="K225" s="94"/>
      <c r="L225" s="94"/>
      <c r="M225" s="97"/>
      <c r="N225" s="95"/>
      <c r="O225" s="115">
        <f t="shared" si="139"/>
        <v>0</v>
      </c>
      <c r="P225" s="343"/>
      <c r="Q225" s="343"/>
      <c r="R225" s="350"/>
      <c r="S225" s="355"/>
      <c r="T225" s="342"/>
    </row>
    <row r="226" spans="1:20" s="83" customFormat="1" ht="12.75" customHeight="1">
      <c r="A226" s="404"/>
      <c r="B226" s="346"/>
      <c r="C226" s="346"/>
      <c r="D226" s="404"/>
      <c r="E226" s="406"/>
      <c r="F226" s="348"/>
      <c r="G226" s="390"/>
      <c r="H226" s="350"/>
      <c r="I226" s="390"/>
      <c r="J226" s="350"/>
      <c r="K226" s="94"/>
      <c r="L226" s="94"/>
      <c r="M226" s="94"/>
      <c r="N226" s="95"/>
      <c r="O226" s="115">
        <f t="shared" si="139"/>
        <v>0</v>
      </c>
      <c r="P226" s="343"/>
      <c r="Q226" s="343"/>
      <c r="R226" s="350"/>
      <c r="S226" s="356"/>
      <c r="T226" s="342"/>
    </row>
    <row r="227" spans="1:20" s="83" customFormat="1" ht="12.75" customHeight="1">
      <c r="A227" s="404">
        <v>22</v>
      </c>
      <c r="B227" s="537" t="s">
        <v>949</v>
      </c>
      <c r="C227" s="346" t="s">
        <v>693</v>
      </c>
      <c r="D227" s="404" t="s">
        <v>74</v>
      </c>
      <c r="E227" s="406">
        <f>5536.2-E219</f>
        <v>4286.2</v>
      </c>
      <c r="F227" s="348">
        <f t="shared" ref="F227" si="144">H227+J227+R227</f>
        <v>0.18529687</v>
      </c>
      <c r="G227" s="536">
        <v>7.9000000000000001E-2</v>
      </c>
      <c r="H227" s="350">
        <f>G227*$P$8/1000</f>
        <v>0.18529687</v>
      </c>
      <c r="I227" s="390"/>
      <c r="J227" s="350">
        <f>I227*$P$9/1000</f>
        <v>0</v>
      </c>
      <c r="K227" s="94"/>
      <c r="L227" s="94"/>
      <c r="M227" s="94"/>
      <c r="N227" s="95"/>
      <c r="O227" s="115">
        <f t="shared" si="139"/>
        <v>0</v>
      </c>
      <c r="P227" s="343">
        <f>E227*F227</f>
        <v>794.21944419399995</v>
      </c>
      <c r="Q227" s="343">
        <f>SUM(O227:O230)</f>
        <v>0</v>
      </c>
      <c r="R227" s="350">
        <f>Q227*1.02*1.05*$R$14</f>
        <v>0</v>
      </c>
      <c r="S227" s="354">
        <f>F227*$S$17</f>
        <v>0.2368957083672254</v>
      </c>
      <c r="T227" s="342">
        <f>S227*E227</f>
        <v>1015.3823852036014</v>
      </c>
    </row>
    <row r="228" spans="1:20" s="83" customFormat="1">
      <c r="A228" s="404"/>
      <c r="B228" s="537"/>
      <c r="C228" s="346"/>
      <c r="D228" s="404"/>
      <c r="E228" s="406"/>
      <c r="F228" s="348"/>
      <c r="G228" s="536"/>
      <c r="H228" s="350"/>
      <c r="I228" s="390"/>
      <c r="J228" s="350"/>
      <c r="K228" s="94"/>
      <c r="L228" s="94"/>
      <c r="M228" s="94"/>
      <c r="N228" s="95"/>
      <c r="O228" s="115">
        <f t="shared" si="139"/>
        <v>0</v>
      </c>
      <c r="P228" s="343"/>
      <c r="Q228" s="343"/>
      <c r="R228" s="350"/>
      <c r="S228" s="355"/>
      <c r="T228" s="342"/>
    </row>
    <row r="229" spans="1:20" s="83" customFormat="1">
      <c r="A229" s="404"/>
      <c r="B229" s="537"/>
      <c r="C229" s="346"/>
      <c r="D229" s="404"/>
      <c r="E229" s="406"/>
      <c r="F229" s="348"/>
      <c r="G229" s="536"/>
      <c r="H229" s="350"/>
      <c r="I229" s="390"/>
      <c r="J229" s="350"/>
      <c r="K229" s="94"/>
      <c r="L229" s="94"/>
      <c r="M229" s="97"/>
      <c r="N229" s="95"/>
      <c r="O229" s="115">
        <f t="shared" si="139"/>
        <v>0</v>
      </c>
      <c r="P229" s="343"/>
      <c r="Q229" s="343"/>
      <c r="R229" s="350"/>
      <c r="S229" s="355"/>
      <c r="T229" s="342"/>
    </row>
    <row r="230" spans="1:20" s="83" customFormat="1" ht="12.75" customHeight="1">
      <c r="A230" s="404"/>
      <c r="B230" s="537"/>
      <c r="C230" s="346"/>
      <c r="D230" s="404"/>
      <c r="E230" s="406"/>
      <c r="F230" s="348"/>
      <c r="G230" s="536"/>
      <c r="H230" s="350"/>
      <c r="I230" s="390"/>
      <c r="J230" s="350"/>
      <c r="K230" s="94"/>
      <c r="L230" s="94"/>
      <c r="M230" s="94"/>
      <c r="N230" s="95"/>
      <c r="O230" s="115">
        <f t="shared" si="139"/>
        <v>0</v>
      </c>
      <c r="P230" s="343"/>
      <c r="Q230" s="343"/>
      <c r="R230" s="350"/>
      <c r="S230" s="356"/>
      <c r="T230" s="342"/>
    </row>
    <row r="231" spans="1:20" s="83" customFormat="1" ht="12.75" customHeight="1">
      <c r="A231" s="404">
        <v>23</v>
      </c>
      <c r="B231" s="346" t="s">
        <v>5</v>
      </c>
      <c r="C231" s="345" t="s">
        <v>706</v>
      </c>
      <c r="D231" s="346" t="s">
        <v>74</v>
      </c>
      <c r="E231" s="406">
        <f>1480*0.65</f>
        <v>962</v>
      </c>
      <c r="F231" s="348">
        <f t="shared" ref="F231" si="145">H231+J231+R231</f>
        <v>1.1962203000000002</v>
      </c>
      <c r="G231" s="532">
        <v>0.51</v>
      </c>
      <c r="H231" s="350">
        <f>G231*$P$8/1000</f>
        <v>1.1962203000000002</v>
      </c>
      <c r="I231" s="390"/>
      <c r="J231" s="350">
        <f>I231*$P$9/1000</f>
        <v>0</v>
      </c>
      <c r="K231" s="94"/>
      <c r="L231" s="95"/>
      <c r="M231" s="94"/>
      <c r="N231" s="95"/>
      <c r="O231" s="115">
        <f t="shared" si="139"/>
        <v>0</v>
      </c>
      <c r="P231" s="343">
        <f>E231*F231</f>
        <v>1150.7639286000003</v>
      </c>
      <c r="Q231" s="343">
        <f>SUM(O231:O234)</f>
        <v>0</v>
      </c>
      <c r="R231" s="350">
        <f>Q231*1.02*1.05*$R$14</f>
        <v>0</v>
      </c>
      <c r="S231" s="354">
        <f>F231*$S$17</f>
        <v>1.5293267249023415</v>
      </c>
      <c r="T231" s="342">
        <f>S231*E231</f>
        <v>1471.2123093560524</v>
      </c>
    </row>
    <row r="232" spans="1:20" s="83" customFormat="1">
      <c r="A232" s="404"/>
      <c r="B232" s="346"/>
      <c r="C232" s="345"/>
      <c r="D232" s="346"/>
      <c r="E232" s="406"/>
      <c r="F232" s="348"/>
      <c r="G232" s="532"/>
      <c r="H232" s="350"/>
      <c r="I232" s="390"/>
      <c r="J232" s="350"/>
      <c r="K232" s="94"/>
      <c r="L232" s="95"/>
      <c r="M232" s="94"/>
      <c r="N232" s="95"/>
      <c r="O232" s="115">
        <f t="shared" si="139"/>
        <v>0</v>
      </c>
      <c r="P232" s="343"/>
      <c r="Q232" s="343"/>
      <c r="R232" s="350"/>
      <c r="S232" s="355"/>
      <c r="T232" s="342"/>
    </row>
    <row r="233" spans="1:20" s="83" customFormat="1">
      <c r="A233" s="404"/>
      <c r="B233" s="346"/>
      <c r="C233" s="345"/>
      <c r="D233" s="346"/>
      <c r="E233" s="406"/>
      <c r="F233" s="348"/>
      <c r="G233" s="532"/>
      <c r="H233" s="350"/>
      <c r="I233" s="390"/>
      <c r="J233" s="350"/>
      <c r="K233" s="94"/>
      <c r="L233" s="95"/>
      <c r="M233" s="97"/>
      <c r="N233" s="95"/>
      <c r="O233" s="115">
        <f t="shared" si="139"/>
        <v>0</v>
      </c>
      <c r="P233" s="343"/>
      <c r="Q233" s="343"/>
      <c r="R233" s="350"/>
      <c r="S233" s="355"/>
      <c r="T233" s="342"/>
    </row>
    <row r="234" spans="1:20" s="83" customFormat="1" ht="12.75" customHeight="1">
      <c r="A234" s="404"/>
      <c r="B234" s="346"/>
      <c r="C234" s="345"/>
      <c r="D234" s="346"/>
      <c r="E234" s="406"/>
      <c r="F234" s="348"/>
      <c r="G234" s="532"/>
      <c r="H234" s="350"/>
      <c r="I234" s="390"/>
      <c r="J234" s="350"/>
      <c r="K234" s="94"/>
      <c r="L234" s="95"/>
      <c r="M234" s="94"/>
      <c r="N234" s="95"/>
      <c r="O234" s="115">
        <f t="shared" si="139"/>
        <v>0</v>
      </c>
      <c r="P234" s="343"/>
      <c r="Q234" s="343"/>
      <c r="R234" s="350"/>
      <c r="S234" s="356"/>
      <c r="T234" s="342"/>
    </row>
    <row r="235" spans="1:20" s="83" customFormat="1" ht="12.75" customHeight="1">
      <c r="A235" s="404">
        <v>24</v>
      </c>
      <c r="B235" s="537" t="s">
        <v>949</v>
      </c>
      <c r="C235" s="538" t="s">
        <v>694</v>
      </c>
      <c r="D235" s="404" t="s">
        <v>74</v>
      </c>
      <c r="E235" s="539">
        <f>3675.9-E231</f>
        <v>2713.9</v>
      </c>
      <c r="F235" s="348">
        <f t="shared" ref="F235" si="146">H235+J235+R235</f>
        <v>0.18529687</v>
      </c>
      <c r="G235" s="536">
        <v>7.9000000000000001E-2</v>
      </c>
      <c r="H235" s="444">
        <f>G235*$P$8/1000</f>
        <v>0.18529687</v>
      </c>
      <c r="I235" s="390"/>
      <c r="J235" s="444">
        <f>I235*$P$9/1000</f>
        <v>0</v>
      </c>
      <c r="K235" s="95"/>
      <c r="L235" s="95"/>
      <c r="M235" s="94"/>
      <c r="N235" s="95"/>
      <c r="O235" s="174">
        <f t="shared" si="139"/>
        <v>0</v>
      </c>
      <c r="P235" s="343">
        <f>E235*F235</f>
        <v>502.87717549300004</v>
      </c>
      <c r="Q235" s="343">
        <f>SUM(O235:O238)</f>
        <v>0</v>
      </c>
      <c r="R235" s="343">
        <f>Q235*1.02*1.05*$R$14</f>
        <v>0</v>
      </c>
      <c r="S235" s="354">
        <f>F235*$S$17</f>
        <v>0.2368957083672254</v>
      </c>
      <c r="T235" s="342">
        <f>S235*E235</f>
        <v>642.91126293781304</v>
      </c>
    </row>
    <row r="236" spans="1:20" s="83" customFormat="1" ht="12.75" customHeight="1">
      <c r="A236" s="404"/>
      <c r="B236" s="537"/>
      <c r="C236" s="538"/>
      <c r="D236" s="404"/>
      <c r="E236" s="539"/>
      <c r="F236" s="348"/>
      <c r="G236" s="536"/>
      <c r="H236" s="444"/>
      <c r="I236" s="390"/>
      <c r="J236" s="444"/>
      <c r="K236" s="95"/>
      <c r="L236" s="95"/>
      <c r="M236" s="94"/>
      <c r="N236" s="95"/>
      <c r="O236" s="174">
        <f t="shared" si="139"/>
        <v>0</v>
      </c>
      <c r="P236" s="343"/>
      <c r="Q236" s="343"/>
      <c r="R236" s="343"/>
      <c r="S236" s="355"/>
      <c r="T236" s="342"/>
    </row>
    <row r="237" spans="1:20" s="83" customFormat="1" ht="12.75" customHeight="1">
      <c r="A237" s="404"/>
      <c r="B237" s="537"/>
      <c r="C237" s="538"/>
      <c r="D237" s="404"/>
      <c r="E237" s="539"/>
      <c r="F237" s="348"/>
      <c r="G237" s="536"/>
      <c r="H237" s="444"/>
      <c r="I237" s="390"/>
      <c r="J237" s="444"/>
      <c r="K237" s="95"/>
      <c r="L237" s="95"/>
      <c r="M237" s="123"/>
      <c r="N237" s="95"/>
      <c r="O237" s="174">
        <f t="shared" si="139"/>
        <v>0</v>
      </c>
      <c r="P237" s="343"/>
      <c r="Q237" s="343"/>
      <c r="R237" s="343"/>
      <c r="S237" s="355"/>
      <c r="T237" s="342"/>
    </row>
    <row r="238" spans="1:20" s="83" customFormat="1" ht="12.75" customHeight="1">
      <c r="A238" s="404"/>
      <c r="B238" s="537"/>
      <c r="C238" s="538"/>
      <c r="D238" s="404"/>
      <c r="E238" s="539"/>
      <c r="F238" s="348"/>
      <c r="G238" s="536"/>
      <c r="H238" s="444"/>
      <c r="I238" s="390"/>
      <c r="J238" s="444"/>
      <c r="K238" s="95"/>
      <c r="L238" s="95"/>
      <c r="M238" s="94"/>
      <c r="N238" s="95"/>
      <c r="O238" s="174">
        <f t="shared" si="139"/>
        <v>0</v>
      </c>
      <c r="P238" s="343"/>
      <c r="Q238" s="343"/>
      <c r="R238" s="343"/>
      <c r="S238" s="356"/>
      <c r="T238" s="342"/>
    </row>
    <row r="239" spans="1:20" s="83" customFormat="1" ht="12.75" customHeight="1">
      <c r="A239" s="404">
        <v>25</v>
      </c>
      <c r="B239" s="346" t="s">
        <v>130</v>
      </c>
      <c r="C239" s="346" t="s">
        <v>707</v>
      </c>
      <c r="D239" s="404" t="s">
        <v>74</v>
      </c>
      <c r="E239" s="406">
        <v>312</v>
      </c>
      <c r="F239" s="348">
        <f t="shared" ref="F239" si="147">H239+J239+R239</f>
        <v>0.21721266</v>
      </c>
      <c r="G239" s="390">
        <v>0.09</v>
      </c>
      <c r="H239" s="350">
        <f t="shared" ref="H239" si="148">G239*$P$8/1000</f>
        <v>0.2110977</v>
      </c>
      <c r="I239" s="390">
        <v>2E-3</v>
      </c>
      <c r="J239" s="350">
        <f t="shared" ref="J239" si="149">I239*$P$9/1000</f>
        <v>6.11496E-3</v>
      </c>
      <c r="K239" s="94"/>
      <c r="L239" s="94"/>
      <c r="M239" s="94"/>
      <c r="N239" s="95"/>
      <c r="O239" s="115">
        <f t="shared" si="139"/>
        <v>0</v>
      </c>
      <c r="P239" s="343">
        <f>E239*F239</f>
        <v>67.770349920000001</v>
      </c>
      <c r="Q239" s="343">
        <f>SUM(O239:O242)</f>
        <v>0</v>
      </c>
      <c r="R239" s="350">
        <f t="shared" ref="R239" si="150">Q239*1.02*1.05*$R$14</f>
        <v>0</v>
      </c>
      <c r="S239" s="354">
        <f>F239*$S$17</f>
        <v>0.27769895388426846</v>
      </c>
      <c r="T239" s="342">
        <f>S239*E239</f>
        <v>86.64207361189176</v>
      </c>
    </row>
    <row r="240" spans="1:20" s="83" customFormat="1">
      <c r="A240" s="404"/>
      <c r="B240" s="346"/>
      <c r="C240" s="346"/>
      <c r="D240" s="404"/>
      <c r="E240" s="406"/>
      <c r="F240" s="348"/>
      <c r="G240" s="390"/>
      <c r="H240" s="350"/>
      <c r="I240" s="390"/>
      <c r="J240" s="350"/>
      <c r="K240" s="94"/>
      <c r="L240" s="94"/>
      <c r="M240" s="94"/>
      <c r="N240" s="95"/>
      <c r="O240" s="115">
        <f t="shared" si="139"/>
        <v>0</v>
      </c>
      <c r="P240" s="343"/>
      <c r="Q240" s="343"/>
      <c r="R240" s="350"/>
      <c r="S240" s="355"/>
      <c r="T240" s="342"/>
    </row>
    <row r="241" spans="1:20" s="83" customFormat="1">
      <c r="A241" s="404"/>
      <c r="B241" s="346"/>
      <c r="C241" s="346"/>
      <c r="D241" s="404"/>
      <c r="E241" s="406"/>
      <c r="F241" s="348"/>
      <c r="G241" s="390"/>
      <c r="H241" s="350"/>
      <c r="I241" s="390"/>
      <c r="J241" s="350"/>
      <c r="K241" s="94"/>
      <c r="L241" s="94"/>
      <c r="M241" s="97"/>
      <c r="N241" s="95"/>
      <c r="O241" s="115">
        <f t="shared" si="139"/>
        <v>0</v>
      </c>
      <c r="P241" s="343"/>
      <c r="Q241" s="343"/>
      <c r="R241" s="350"/>
      <c r="S241" s="355"/>
      <c r="T241" s="342"/>
    </row>
    <row r="242" spans="1:20" s="83" customFormat="1" ht="12.75" customHeight="1">
      <c r="A242" s="404"/>
      <c r="B242" s="346"/>
      <c r="C242" s="346"/>
      <c r="D242" s="404"/>
      <c r="E242" s="406"/>
      <c r="F242" s="348"/>
      <c r="G242" s="390"/>
      <c r="H242" s="350"/>
      <c r="I242" s="390"/>
      <c r="J242" s="350"/>
      <c r="K242" s="94"/>
      <c r="L242" s="94"/>
      <c r="M242" s="94"/>
      <c r="N242" s="95"/>
      <c r="O242" s="115">
        <f t="shared" si="139"/>
        <v>0</v>
      </c>
      <c r="P242" s="343"/>
      <c r="Q242" s="343"/>
      <c r="R242" s="350"/>
      <c r="S242" s="356"/>
      <c r="T242" s="342"/>
    </row>
    <row r="243" spans="1:20" s="83" customFormat="1" ht="12.75" customHeight="1">
      <c r="A243" s="404">
        <v>26</v>
      </c>
      <c r="B243" s="346" t="s">
        <v>129</v>
      </c>
      <c r="C243" s="346" t="s">
        <v>402</v>
      </c>
      <c r="D243" s="346" t="s">
        <v>75</v>
      </c>
      <c r="E243" s="348">
        <v>0.9</v>
      </c>
      <c r="F243" s="348">
        <f t="shared" ref="F243" si="151">H243+J243+R243</f>
        <v>41.284013400000006</v>
      </c>
      <c r="G243" s="390">
        <v>13.86</v>
      </c>
      <c r="H243" s="350">
        <f t="shared" ref="H243" si="152">G243*$P$8/1000</f>
        <v>32.509045800000003</v>
      </c>
      <c r="I243" s="390">
        <v>2.87</v>
      </c>
      <c r="J243" s="350">
        <f t="shared" ref="J243" si="153">I243*$P$9/1000</f>
        <v>8.7749676000000001</v>
      </c>
      <c r="K243" s="94"/>
      <c r="L243" s="94"/>
      <c r="M243" s="94"/>
      <c r="N243" s="95"/>
      <c r="O243" s="115">
        <f>M243*N243</f>
        <v>0</v>
      </c>
      <c r="P243" s="343">
        <f t="shared" ref="P243" si="154">E243*F243</f>
        <v>37.15561206000001</v>
      </c>
      <c r="Q243" s="343">
        <f t="shared" ref="Q243" si="155">SUM(O243:O246)</f>
        <v>0</v>
      </c>
      <c r="R243" s="350">
        <f t="shared" ref="R243" si="156">Q243*1.02*1.05*$R$14</f>
        <v>0</v>
      </c>
      <c r="S243" s="354">
        <f>F243*$S$17</f>
        <v>52.780198600413634</v>
      </c>
      <c r="T243" s="342">
        <f>S243*E243</f>
        <v>47.502178740372273</v>
      </c>
    </row>
    <row r="244" spans="1:20" s="83" customFormat="1" ht="12.75" customHeight="1">
      <c r="A244" s="404"/>
      <c r="B244" s="346"/>
      <c r="C244" s="346"/>
      <c r="D244" s="346"/>
      <c r="E244" s="348"/>
      <c r="F244" s="348"/>
      <c r="G244" s="390"/>
      <c r="H244" s="350"/>
      <c r="I244" s="390"/>
      <c r="J244" s="350"/>
      <c r="K244" s="94"/>
      <c r="L244" s="94"/>
      <c r="M244" s="94"/>
      <c r="N244" s="95"/>
      <c r="O244" s="115">
        <f>M244*N244</f>
        <v>0</v>
      </c>
      <c r="P244" s="343"/>
      <c r="Q244" s="343"/>
      <c r="R244" s="350"/>
      <c r="S244" s="355"/>
      <c r="T244" s="342"/>
    </row>
    <row r="245" spans="1:20" s="83" customFormat="1" ht="12.75" customHeight="1">
      <c r="A245" s="404"/>
      <c r="B245" s="346"/>
      <c r="C245" s="346"/>
      <c r="D245" s="346"/>
      <c r="E245" s="348"/>
      <c r="F245" s="348"/>
      <c r="G245" s="390"/>
      <c r="H245" s="350"/>
      <c r="I245" s="390"/>
      <c r="J245" s="350"/>
      <c r="K245" s="94"/>
      <c r="L245" s="94"/>
      <c r="M245" s="97"/>
      <c r="N245" s="95"/>
      <c r="O245" s="115">
        <f>M245*N245</f>
        <v>0</v>
      </c>
      <c r="P245" s="343"/>
      <c r="Q245" s="343"/>
      <c r="R245" s="350"/>
      <c r="S245" s="355"/>
      <c r="T245" s="342"/>
    </row>
    <row r="246" spans="1:20" s="83" customFormat="1" ht="12.75" customHeight="1">
      <c r="A246" s="404"/>
      <c r="B246" s="346"/>
      <c r="C246" s="346"/>
      <c r="D246" s="346"/>
      <c r="E246" s="348"/>
      <c r="F246" s="348"/>
      <c r="G246" s="390"/>
      <c r="H246" s="350"/>
      <c r="I246" s="390"/>
      <c r="J246" s="350"/>
      <c r="K246" s="94"/>
      <c r="L246" s="94"/>
      <c r="M246" s="94"/>
      <c r="N246" s="95"/>
      <c r="O246" s="115">
        <f>M246*N246</f>
        <v>0</v>
      </c>
      <c r="P246" s="343"/>
      <c r="Q246" s="343"/>
      <c r="R246" s="350"/>
      <c r="S246" s="356"/>
      <c r="T246" s="342"/>
    </row>
    <row r="247" spans="1:20" s="83" customFormat="1">
      <c r="A247" s="404">
        <v>28</v>
      </c>
      <c r="B247" s="346" t="s">
        <v>403</v>
      </c>
      <c r="C247" s="346" t="s">
        <v>405</v>
      </c>
      <c r="D247" s="404" t="s">
        <v>74</v>
      </c>
      <c r="E247" s="406">
        <v>62</v>
      </c>
      <c r="F247" s="348">
        <f t="shared" ref="F247" si="157">H247+J247+R247</f>
        <v>0.11379966000000002</v>
      </c>
      <c r="G247" s="390">
        <v>4.2000000000000003E-2</v>
      </c>
      <c r="H247" s="350">
        <f t="shared" ref="H247" si="158">G247*$P$8/1000</f>
        <v>9.8512260000000018E-2</v>
      </c>
      <c r="I247" s="390">
        <v>5.0000000000000001E-3</v>
      </c>
      <c r="J247" s="350">
        <f t="shared" ref="J247" si="159">I247*$P$9/1000</f>
        <v>1.52874E-2</v>
      </c>
      <c r="K247" s="94"/>
      <c r="L247" s="94"/>
      <c r="M247" s="94"/>
      <c r="N247" s="95"/>
      <c r="O247" s="145">
        <f t="shared" ref="O247:O310" si="160">M247*N247</f>
        <v>0</v>
      </c>
      <c r="P247" s="350">
        <f t="shared" ref="P247" si="161">E247*F247</f>
        <v>7.0555789200000012</v>
      </c>
      <c r="Q247" s="350">
        <f t="shared" ref="Q247" si="162">SUM(O247:O250)</f>
        <v>0</v>
      </c>
      <c r="R247" s="350">
        <f t="shared" ref="R247" si="163">Q247*1.02*1.05*$R$14</f>
        <v>0</v>
      </c>
      <c r="S247" s="354">
        <f>F247*$S$17</f>
        <v>0.14548897165747812</v>
      </c>
      <c r="T247" s="342">
        <f>S247*E247</f>
        <v>9.0203162427636432</v>
      </c>
    </row>
    <row r="248" spans="1:20" s="83" customFormat="1">
      <c r="A248" s="404"/>
      <c r="B248" s="346"/>
      <c r="C248" s="346"/>
      <c r="D248" s="404"/>
      <c r="E248" s="406"/>
      <c r="F248" s="348"/>
      <c r="G248" s="390"/>
      <c r="H248" s="350"/>
      <c r="I248" s="390"/>
      <c r="J248" s="350"/>
      <c r="K248" s="94"/>
      <c r="L248" s="94"/>
      <c r="M248" s="94"/>
      <c r="N248" s="95"/>
      <c r="O248" s="145">
        <f t="shared" si="160"/>
        <v>0</v>
      </c>
      <c r="P248" s="350"/>
      <c r="Q248" s="350"/>
      <c r="R248" s="350"/>
      <c r="S248" s="355"/>
      <c r="T248" s="342"/>
    </row>
    <row r="249" spans="1:20" s="83" customFormat="1">
      <c r="A249" s="404"/>
      <c r="B249" s="346"/>
      <c r="C249" s="346"/>
      <c r="D249" s="404"/>
      <c r="E249" s="406"/>
      <c r="F249" s="348"/>
      <c r="G249" s="390"/>
      <c r="H249" s="350"/>
      <c r="I249" s="390"/>
      <c r="J249" s="350"/>
      <c r="K249" s="94"/>
      <c r="L249" s="94"/>
      <c r="M249" s="97"/>
      <c r="N249" s="95"/>
      <c r="O249" s="145">
        <f t="shared" si="160"/>
        <v>0</v>
      </c>
      <c r="P249" s="350"/>
      <c r="Q249" s="350"/>
      <c r="R249" s="350"/>
      <c r="S249" s="355"/>
      <c r="T249" s="342"/>
    </row>
    <row r="250" spans="1:20" s="83" customFormat="1" ht="12.75" customHeight="1">
      <c r="A250" s="404"/>
      <c r="B250" s="346"/>
      <c r="C250" s="346"/>
      <c r="D250" s="404"/>
      <c r="E250" s="406"/>
      <c r="F250" s="348"/>
      <c r="G250" s="390"/>
      <c r="H250" s="350"/>
      <c r="I250" s="390"/>
      <c r="J250" s="350"/>
      <c r="K250" s="94"/>
      <c r="L250" s="94"/>
      <c r="M250" s="94"/>
      <c r="N250" s="95"/>
      <c r="O250" s="145">
        <f t="shared" si="160"/>
        <v>0</v>
      </c>
      <c r="P250" s="350"/>
      <c r="Q250" s="350"/>
      <c r="R250" s="350"/>
      <c r="S250" s="356"/>
      <c r="T250" s="342"/>
    </row>
    <row r="251" spans="1:20" s="83" customFormat="1" ht="12.75" customHeight="1">
      <c r="A251" s="404">
        <v>29</v>
      </c>
      <c r="B251" s="346" t="s">
        <v>129</v>
      </c>
      <c r="C251" s="346" t="s">
        <v>406</v>
      </c>
      <c r="D251" s="346" t="s">
        <v>75</v>
      </c>
      <c r="E251" s="348">
        <v>0.3</v>
      </c>
      <c r="F251" s="348">
        <f t="shared" ref="F251" si="164">H251+J251+R251</f>
        <v>41.284013400000006</v>
      </c>
      <c r="G251" s="390">
        <v>13.86</v>
      </c>
      <c r="H251" s="350">
        <f t="shared" ref="H251" si="165">G251*$P$8/1000</f>
        <v>32.509045800000003</v>
      </c>
      <c r="I251" s="390">
        <v>2.87</v>
      </c>
      <c r="J251" s="350">
        <f t="shared" ref="J251" si="166">I251*$P$9/1000</f>
        <v>8.7749676000000001</v>
      </c>
      <c r="K251" s="94"/>
      <c r="L251" s="94"/>
      <c r="M251" s="94"/>
      <c r="N251" s="95"/>
      <c r="O251" s="115">
        <f t="shared" si="160"/>
        <v>0</v>
      </c>
      <c r="P251" s="343">
        <f t="shared" ref="P251" si="167">E251*F251</f>
        <v>12.385204020000002</v>
      </c>
      <c r="Q251" s="343">
        <f t="shared" ref="Q251" si="168">SUM(O251:O254)</f>
        <v>0</v>
      </c>
      <c r="R251" s="350">
        <f t="shared" ref="R251" si="169">Q251*1.02*1.05*$R$14</f>
        <v>0</v>
      </c>
      <c r="S251" s="354">
        <f>F251*$S$17</f>
        <v>52.780198600413634</v>
      </c>
      <c r="T251" s="342">
        <f>S251*E251</f>
        <v>15.834059580124089</v>
      </c>
    </row>
    <row r="252" spans="1:20" s="83" customFormat="1" ht="12.75" customHeight="1">
      <c r="A252" s="404"/>
      <c r="B252" s="346"/>
      <c r="C252" s="346"/>
      <c r="D252" s="346"/>
      <c r="E252" s="348"/>
      <c r="F252" s="348"/>
      <c r="G252" s="390"/>
      <c r="H252" s="350"/>
      <c r="I252" s="390"/>
      <c r="J252" s="350"/>
      <c r="K252" s="94"/>
      <c r="L252" s="94"/>
      <c r="M252" s="94"/>
      <c r="N252" s="95"/>
      <c r="O252" s="115">
        <f t="shared" si="160"/>
        <v>0</v>
      </c>
      <c r="P252" s="343"/>
      <c r="Q252" s="343"/>
      <c r="R252" s="350"/>
      <c r="S252" s="355"/>
      <c r="T252" s="342"/>
    </row>
    <row r="253" spans="1:20" s="83" customFormat="1" ht="12.75" customHeight="1">
      <c r="A253" s="404"/>
      <c r="B253" s="346"/>
      <c r="C253" s="346"/>
      <c r="D253" s="346"/>
      <c r="E253" s="348"/>
      <c r="F253" s="348"/>
      <c r="G253" s="390"/>
      <c r="H253" s="350"/>
      <c r="I253" s="390"/>
      <c r="J253" s="350"/>
      <c r="K253" s="94"/>
      <c r="L253" s="94"/>
      <c r="M253" s="97"/>
      <c r="N253" s="95"/>
      <c r="O253" s="115">
        <f t="shared" si="160"/>
        <v>0</v>
      </c>
      <c r="P253" s="343"/>
      <c r="Q253" s="343"/>
      <c r="R253" s="350"/>
      <c r="S253" s="355"/>
      <c r="T253" s="342"/>
    </row>
    <row r="254" spans="1:20" s="83" customFormat="1" ht="12.75" customHeight="1">
      <c r="A254" s="404"/>
      <c r="B254" s="346"/>
      <c r="C254" s="346"/>
      <c r="D254" s="346"/>
      <c r="E254" s="348"/>
      <c r="F254" s="348"/>
      <c r="G254" s="390"/>
      <c r="H254" s="350"/>
      <c r="I254" s="390"/>
      <c r="J254" s="350"/>
      <c r="K254" s="94"/>
      <c r="L254" s="94"/>
      <c r="M254" s="94"/>
      <c r="N254" s="95"/>
      <c r="O254" s="115">
        <f t="shared" si="160"/>
        <v>0</v>
      </c>
      <c r="P254" s="343"/>
      <c r="Q254" s="343"/>
      <c r="R254" s="350"/>
      <c r="S254" s="356"/>
      <c r="T254" s="342"/>
    </row>
    <row r="255" spans="1:20" s="83" customFormat="1" ht="12.75" customHeight="1">
      <c r="A255" s="404">
        <v>30</v>
      </c>
      <c r="B255" s="346" t="s">
        <v>734</v>
      </c>
      <c r="C255" s="346" t="s">
        <v>823</v>
      </c>
      <c r="D255" s="348" t="s">
        <v>75</v>
      </c>
      <c r="E255" s="406">
        <v>280</v>
      </c>
      <c r="F255" s="348">
        <f t="shared" ref="F255" si="170">H255+J255+R255</f>
        <v>1.9509354000000001</v>
      </c>
      <c r="G255" s="390">
        <v>0.18</v>
      </c>
      <c r="H255" s="350">
        <f t="shared" ref="H255" si="171">G255*$P$8/1000</f>
        <v>0.4221954</v>
      </c>
      <c r="I255" s="349">
        <v>0.5</v>
      </c>
      <c r="J255" s="350">
        <f t="shared" ref="J255" si="172">I255*$P$9/1000</f>
        <v>1.52874</v>
      </c>
      <c r="K255" s="94"/>
      <c r="L255" s="94"/>
      <c r="M255" s="94"/>
      <c r="N255" s="95"/>
      <c r="O255" s="115">
        <f t="shared" si="160"/>
        <v>0</v>
      </c>
      <c r="P255" s="343">
        <f t="shared" ref="P255" si="173">E255*F255</f>
        <v>546.26191200000005</v>
      </c>
      <c r="Q255" s="343">
        <f t="shared" ref="Q255" si="174">SUM(O255:O258)</f>
        <v>0</v>
      </c>
      <c r="R255" s="350">
        <f t="shared" ref="R255" si="175">Q255*1.02*1.05*$R$14</f>
        <v>0</v>
      </c>
      <c r="S255" s="354">
        <f>F255*$S$17</f>
        <v>2.4942041576940626</v>
      </c>
      <c r="T255" s="342">
        <f>S255*E255</f>
        <v>698.37716415433749</v>
      </c>
    </row>
    <row r="256" spans="1:20" s="83" customFormat="1">
      <c r="A256" s="404"/>
      <c r="B256" s="346"/>
      <c r="C256" s="346"/>
      <c r="D256" s="348"/>
      <c r="E256" s="406"/>
      <c r="F256" s="348"/>
      <c r="G256" s="390"/>
      <c r="H256" s="350"/>
      <c r="I256" s="349"/>
      <c r="J256" s="350"/>
      <c r="K256" s="94"/>
      <c r="L256" s="94"/>
      <c r="M256" s="94"/>
      <c r="N256" s="95"/>
      <c r="O256" s="115">
        <f t="shared" si="160"/>
        <v>0</v>
      </c>
      <c r="P256" s="343"/>
      <c r="Q256" s="343"/>
      <c r="R256" s="350"/>
      <c r="S256" s="355"/>
      <c r="T256" s="342"/>
    </row>
    <row r="257" spans="1:20" s="83" customFormat="1">
      <c r="A257" s="404"/>
      <c r="B257" s="346"/>
      <c r="C257" s="346"/>
      <c r="D257" s="348"/>
      <c r="E257" s="406"/>
      <c r="F257" s="348"/>
      <c r="G257" s="390"/>
      <c r="H257" s="350"/>
      <c r="I257" s="349"/>
      <c r="J257" s="350"/>
      <c r="K257" s="94"/>
      <c r="L257" s="94"/>
      <c r="M257" s="97"/>
      <c r="N257" s="95"/>
      <c r="O257" s="115">
        <f t="shared" si="160"/>
        <v>0</v>
      </c>
      <c r="P257" s="343"/>
      <c r="Q257" s="343"/>
      <c r="R257" s="350"/>
      <c r="S257" s="355"/>
      <c r="T257" s="342"/>
    </row>
    <row r="258" spans="1:20" s="83" customFormat="1" ht="12.75" customHeight="1">
      <c r="A258" s="404"/>
      <c r="B258" s="346"/>
      <c r="C258" s="346"/>
      <c r="D258" s="348"/>
      <c r="E258" s="406"/>
      <c r="F258" s="348"/>
      <c r="G258" s="390"/>
      <c r="H258" s="350"/>
      <c r="I258" s="349"/>
      <c r="J258" s="350"/>
      <c r="K258" s="94"/>
      <c r="L258" s="94"/>
      <c r="M258" s="94"/>
      <c r="N258" s="95"/>
      <c r="O258" s="115">
        <f t="shared" si="160"/>
        <v>0</v>
      </c>
      <c r="P258" s="343"/>
      <c r="Q258" s="343"/>
      <c r="R258" s="350"/>
      <c r="S258" s="356"/>
      <c r="T258" s="342"/>
    </row>
    <row r="259" spans="1:20">
      <c r="A259" s="498"/>
      <c r="B259" s="501"/>
      <c r="C259" s="504" t="s">
        <v>927</v>
      </c>
      <c r="D259" s="501"/>
      <c r="E259" s="507"/>
      <c r="F259" s="521">
        <f>H259+J259+R259</f>
        <v>3.6899440000000001</v>
      </c>
      <c r="G259" s="510">
        <v>0.4</v>
      </c>
      <c r="H259" s="513">
        <f>G259*$P$8/1000</f>
        <v>0.93821200000000016</v>
      </c>
      <c r="I259" s="516">
        <v>0.9</v>
      </c>
      <c r="J259" s="513">
        <f>I259*$P$9/1000</f>
        <v>2.7517320000000001</v>
      </c>
      <c r="K259" s="246"/>
      <c r="L259" s="246"/>
      <c r="M259" s="246"/>
      <c r="N259" s="247"/>
      <c r="O259" s="248">
        <f t="shared" si="160"/>
        <v>0</v>
      </c>
      <c r="P259" s="513">
        <f>E259*F259</f>
        <v>0</v>
      </c>
      <c r="Q259" s="513">
        <f>SUM(O259:O262)</f>
        <v>0</v>
      </c>
      <c r="R259" s="513">
        <f>Q259*1.02*1.05*$R$14</f>
        <v>0</v>
      </c>
      <c r="S259" s="519"/>
      <c r="T259" s="520">
        <f>SUM(T143:T258)</f>
        <v>13087.862951719664</v>
      </c>
    </row>
    <row r="260" spans="1:20">
      <c r="A260" s="499"/>
      <c r="B260" s="502"/>
      <c r="C260" s="505"/>
      <c r="D260" s="502"/>
      <c r="E260" s="508"/>
      <c r="F260" s="522"/>
      <c r="G260" s="511"/>
      <c r="H260" s="514"/>
      <c r="I260" s="517"/>
      <c r="J260" s="514"/>
      <c r="K260" s="246"/>
      <c r="L260" s="246"/>
      <c r="M260" s="246"/>
      <c r="N260" s="247"/>
      <c r="O260" s="248">
        <f t="shared" si="160"/>
        <v>0</v>
      </c>
      <c r="P260" s="514"/>
      <c r="Q260" s="514"/>
      <c r="R260" s="514"/>
      <c r="S260" s="519"/>
      <c r="T260" s="520"/>
    </row>
    <row r="261" spans="1:20">
      <c r="A261" s="499"/>
      <c r="B261" s="502"/>
      <c r="C261" s="505"/>
      <c r="D261" s="502"/>
      <c r="E261" s="508"/>
      <c r="F261" s="522"/>
      <c r="G261" s="511"/>
      <c r="H261" s="514"/>
      <c r="I261" s="517"/>
      <c r="J261" s="514"/>
      <c r="K261" s="246"/>
      <c r="L261" s="246"/>
      <c r="M261" s="246"/>
      <c r="N261" s="247"/>
      <c r="O261" s="248">
        <f t="shared" si="160"/>
        <v>0</v>
      </c>
      <c r="P261" s="514"/>
      <c r="Q261" s="514"/>
      <c r="R261" s="514"/>
      <c r="S261" s="519"/>
      <c r="T261" s="520"/>
    </row>
    <row r="262" spans="1:20">
      <c r="A262" s="500"/>
      <c r="B262" s="503"/>
      <c r="C262" s="506"/>
      <c r="D262" s="503"/>
      <c r="E262" s="509"/>
      <c r="F262" s="523"/>
      <c r="G262" s="512"/>
      <c r="H262" s="515"/>
      <c r="I262" s="518"/>
      <c r="J262" s="515"/>
      <c r="K262" s="246"/>
      <c r="L262" s="246"/>
      <c r="M262" s="246"/>
      <c r="N262" s="247"/>
      <c r="O262" s="248">
        <f t="shared" si="160"/>
        <v>0</v>
      </c>
      <c r="P262" s="515"/>
      <c r="Q262" s="515"/>
      <c r="R262" s="515"/>
      <c r="S262" s="519"/>
      <c r="T262" s="520"/>
    </row>
    <row r="263" spans="1:20">
      <c r="A263" s="498"/>
      <c r="B263" s="501"/>
      <c r="C263" s="504" t="s">
        <v>928</v>
      </c>
      <c r="D263" s="501"/>
      <c r="E263" s="507"/>
      <c r="F263" s="521">
        <f>H263+J263+R263</f>
        <v>9.0929539999999989</v>
      </c>
      <c r="G263" s="510">
        <v>1.4</v>
      </c>
      <c r="H263" s="513">
        <f>G263*$P$8/1000</f>
        <v>3.2837420000000002</v>
      </c>
      <c r="I263" s="516">
        <v>1.9</v>
      </c>
      <c r="J263" s="513">
        <f>I263*$P$9/1000</f>
        <v>5.8092119999999996</v>
      </c>
      <c r="K263" s="246"/>
      <c r="L263" s="246"/>
      <c r="M263" s="246"/>
      <c r="N263" s="247"/>
      <c r="O263" s="248">
        <f t="shared" si="160"/>
        <v>0</v>
      </c>
      <c r="P263" s="513">
        <f>E263*F263</f>
        <v>0</v>
      </c>
      <c r="Q263" s="513">
        <f>SUM(O263:O266)</f>
        <v>0</v>
      </c>
      <c r="R263" s="513">
        <f>Q263*1.02*1.05*$R$14</f>
        <v>0</v>
      </c>
      <c r="S263" s="519"/>
      <c r="T263" s="520"/>
    </row>
    <row r="264" spans="1:20">
      <c r="A264" s="499"/>
      <c r="B264" s="502"/>
      <c r="C264" s="505"/>
      <c r="D264" s="502"/>
      <c r="E264" s="508"/>
      <c r="F264" s="522"/>
      <c r="G264" s="511"/>
      <c r="H264" s="514"/>
      <c r="I264" s="517"/>
      <c r="J264" s="514"/>
      <c r="K264" s="246"/>
      <c r="L264" s="246"/>
      <c r="M264" s="246"/>
      <c r="N264" s="247"/>
      <c r="O264" s="248">
        <f t="shared" si="160"/>
        <v>0</v>
      </c>
      <c r="P264" s="514"/>
      <c r="Q264" s="514"/>
      <c r="R264" s="514"/>
      <c r="S264" s="519"/>
      <c r="T264" s="520"/>
    </row>
    <row r="265" spans="1:20">
      <c r="A265" s="499"/>
      <c r="B265" s="502"/>
      <c r="C265" s="505"/>
      <c r="D265" s="502"/>
      <c r="E265" s="508"/>
      <c r="F265" s="522"/>
      <c r="G265" s="511"/>
      <c r="H265" s="514"/>
      <c r="I265" s="517"/>
      <c r="J265" s="514"/>
      <c r="K265" s="246"/>
      <c r="L265" s="246"/>
      <c r="M265" s="246"/>
      <c r="N265" s="247"/>
      <c r="O265" s="248">
        <f t="shared" si="160"/>
        <v>0</v>
      </c>
      <c r="P265" s="514"/>
      <c r="Q265" s="514"/>
      <c r="R265" s="514"/>
      <c r="S265" s="519"/>
      <c r="T265" s="520"/>
    </row>
    <row r="266" spans="1:20">
      <c r="A266" s="500"/>
      <c r="B266" s="503"/>
      <c r="C266" s="506"/>
      <c r="D266" s="503"/>
      <c r="E266" s="509"/>
      <c r="F266" s="523"/>
      <c r="G266" s="512"/>
      <c r="H266" s="515"/>
      <c r="I266" s="518"/>
      <c r="J266" s="515"/>
      <c r="K266" s="246"/>
      <c r="L266" s="246"/>
      <c r="M266" s="246"/>
      <c r="N266" s="247"/>
      <c r="O266" s="248">
        <f t="shared" si="160"/>
        <v>0</v>
      </c>
      <c r="P266" s="515"/>
      <c r="Q266" s="515"/>
      <c r="R266" s="515"/>
      <c r="S266" s="519"/>
      <c r="T266" s="520"/>
    </row>
    <row r="267" spans="1:20" s="35" customFormat="1" ht="12.75" customHeight="1">
      <c r="A267" s="418"/>
      <c r="B267" s="395"/>
      <c r="C267" s="541" t="s">
        <v>37</v>
      </c>
      <c r="D267" s="418"/>
      <c r="E267" s="418"/>
      <c r="F267" s="372">
        <f t="shared" ref="F267" si="176">H267+J267+R267</f>
        <v>0</v>
      </c>
      <c r="G267" s="396"/>
      <c r="H267" s="373">
        <f t="shared" ref="H267" si="177">G267*$P$8/1000</f>
        <v>0</v>
      </c>
      <c r="I267" s="396"/>
      <c r="J267" s="373">
        <f t="shared" ref="J267" si="178">I267*$P$9/1000</f>
        <v>0</v>
      </c>
      <c r="K267" s="167"/>
      <c r="L267" s="167"/>
      <c r="M267" s="167"/>
      <c r="N267" s="168"/>
      <c r="O267" s="169">
        <f t="shared" si="160"/>
        <v>0</v>
      </c>
      <c r="P267" s="399">
        <f t="shared" ref="P267" si="179">E267*F267</f>
        <v>0</v>
      </c>
      <c r="Q267" s="399">
        <f t="shared" ref="Q267" si="180">SUM(O267:O270)</f>
        <v>0</v>
      </c>
      <c r="R267" s="373">
        <f t="shared" ref="R267" si="181">Q267*1.02*1.05*$R$14</f>
        <v>0</v>
      </c>
      <c r="S267" s="342"/>
      <c r="T267" s="543"/>
    </row>
    <row r="268" spans="1:20" s="35" customFormat="1">
      <c r="A268" s="418"/>
      <c r="B268" s="395"/>
      <c r="C268" s="541"/>
      <c r="D268" s="418"/>
      <c r="E268" s="418"/>
      <c r="F268" s="372"/>
      <c r="G268" s="396"/>
      <c r="H268" s="373"/>
      <c r="I268" s="396"/>
      <c r="J268" s="373"/>
      <c r="K268" s="167"/>
      <c r="L268" s="167"/>
      <c r="M268" s="167"/>
      <c r="N268" s="168"/>
      <c r="O268" s="169">
        <f t="shared" si="160"/>
        <v>0</v>
      </c>
      <c r="P268" s="399"/>
      <c r="Q268" s="399"/>
      <c r="R268" s="373"/>
      <c r="S268" s="342"/>
      <c r="T268" s="543"/>
    </row>
    <row r="269" spans="1:20" s="35" customFormat="1">
      <c r="A269" s="418"/>
      <c r="B269" s="395"/>
      <c r="C269" s="541"/>
      <c r="D269" s="418"/>
      <c r="E269" s="418"/>
      <c r="F269" s="372"/>
      <c r="G269" s="396"/>
      <c r="H269" s="373"/>
      <c r="I269" s="396"/>
      <c r="J269" s="373"/>
      <c r="K269" s="167"/>
      <c r="L269" s="167"/>
      <c r="M269" s="175"/>
      <c r="N269" s="168"/>
      <c r="O269" s="169">
        <f t="shared" si="160"/>
        <v>0</v>
      </c>
      <c r="P269" s="399"/>
      <c r="Q269" s="399"/>
      <c r="R269" s="373"/>
      <c r="S269" s="342"/>
      <c r="T269" s="543"/>
    </row>
    <row r="270" spans="1:20" s="35" customFormat="1" ht="12.75" customHeight="1">
      <c r="A270" s="418"/>
      <c r="B270" s="395"/>
      <c r="C270" s="541"/>
      <c r="D270" s="418"/>
      <c r="E270" s="418"/>
      <c r="F270" s="372"/>
      <c r="G270" s="396"/>
      <c r="H270" s="373"/>
      <c r="I270" s="396"/>
      <c r="J270" s="373"/>
      <c r="K270" s="167"/>
      <c r="L270" s="167"/>
      <c r="M270" s="167"/>
      <c r="N270" s="168"/>
      <c r="O270" s="169">
        <f t="shared" si="160"/>
        <v>0</v>
      </c>
      <c r="P270" s="399"/>
      <c r="Q270" s="399"/>
      <c r="R270" s="373"/>
      <c r="S270" s="342"/>
      <c r="T270" s="543"/>
    </row>
    <row r="271" spans="1:20" s="35" customFormat="1" ht="12.75" customHeight="1">
      <c r="A271" s="418"/>
      <c r="B271" s="395"/>
      <c r="C271" s="541" t="s">
        <v>147</v>
      </c>
      <c r="D271" s="418"/>
      <c r="E271" s="418"/>
      <c r="F271" s="372">
        <f t="shared" ref="F271" si="182">H271+J271+R271</f>
        <v>0</v>
      </c>
      <c r="G271" s="396"/>
      <c r="H271" s="373">
        <f t="shared" ref="H271" si="183">G271*$P$8/1000</f>
        <v>0</v>
      </c>
      <c r="I271" s="396"/>
      <c r="J271" s="373">
        <f t="shared" ref="J271" si="184">I271*$P$9/1000</f>
        <v>0</v>
      </c>
      <c r="K271" s="167"/>
      <c r="L271" s="167"/>
      <c r="M271" s="167"/>
      <c r="N271" s="168"/>
      <c r="O271" s="169">
        <f t="shared" si="160"/>
        <v>0</v>
      </c>
      <c r="P271" s="399">
        <f t="shared" ref="P271" si="185">E271*F271</f>
        <v>0</v>
      </c>
      <c r="Q271" s="399">
        <f t="shared" ref="Q271" si="186">SUM(O271:O274)</f>
        <v>0</v>
      </c>
      <c r="R271" s="373">
        <f t="shared" ref="R271" si="187">Q271*1.02*1.05*$R$14</f>
        <v>0</v>
      </c>
      <c r="S271" s="342"/>
      <c r="T271" s="543"/>
    </row>
    <row r="272" spans="1:20" s="35" customFormat="1">
      <c r="A272" s="418"/>
      <c r="B272" s="395"/>
      <c r="C272" s="541"/>
      <c r="D272" s="418"/>
      <c r="E272" s="418"/>
      <c r="F272" s="372"/>
      <c r="G272" s="396"/>
      <c r="H272" s="373"/>
      <c r="I272" s="396"/>
      <c r="J272" s="373"/>
      <c r="K272" s="167"/>
      <c r="L272" s="167"/>
      <c r="M272" s="167"/>
      <c r="N272" s="168"/>
      <c r="O272" s="169">
        <f t="shared" si="160"/>
        <v>0</v>
      </c>
      <c r="P272" s="399"/>
      <c r="Q272" s="399"/>
      <c r="R272" s="373"/>
      <c r="S272" s="342"/>
      <c r="T272" s="543"/>
    </row>
    <row r="273" spans="1:20" s="35" customFormat="1">
      <c r="A273" s="418"/>
      <c r="B273" s="395"/>
      <c r="C273" s="541"/>
      <c r="D273" s="418"/>
      <c r="E273" s="418"/>
      <c r="F273" s="372"/>
      <c r="G273" s="396"/>
      <c r="H273" s="373"/>
      <c r="I273" s="396"/>
      <c r="J273" s="373"/>
      <c r="K273" s="167"/>
      <c r="L273" s="167"/>
      <c r="M273" s="175"/>
      <c r="N273" s="168"/>
      <c r="O273" s="169">
        <f t="shared" si="160"/>
        <v>0</v>
      </c>
      <c r="P273" s="399"/>
      <c r="Q273" s="399"/>
      <c r="R273" s="373"/>
      <c r="S273" s="342"/>
      <c r="T273" s="543"/>
    </row>
    <row r="274" spans="1:20" s="35" customFormat="1" ht="12.75" customHeight="1">
      <c r="A274" s="418"/>
      <c r="B274" s="395"/>
      <c r="C274" s="541"/>
      <c r="D274" s="418"/>
      <c r="E274" s="418"/>
      <c r="F274" s="372"/>
      <c r="G274" s="396"/>
      <c r="H274" s="373"/>
      <c r="I274" s="396"/>
      <c r="J274" s="373"/>
      <c r="K274" s="167"/>
      <c r="L274" s="167"/>
      <c r="M274" s="167"/>
      <c r="N274" s="168"/>
      <c r="O274" s="169">
        <f t="shared" si="160"/>
        <v>0</v>
      </c>
      <c r="P274" s="399"/>
      <c r="Q274" s="399"/>
      <c r="R274" s="373"/>
      <c r="S274" s="342"/>
      <c r="T274" s="543"/>
    </row>
    <row r="275" spans="1:20" s="83" customFormat="1" ht="12.75" customHeight="1">
      <c r="A275" s="404">
        <v>1</v>
      </c>
      <c r="B275" s="346" t="s">
        <v>115</v>
      </c>
      <c r="C275" s="346" t="s">
        <v>141</v>
      </c>
      <c r="D275" s="348" t="s">
        <v>74</v>
      </c>
      <c r="E275" s="348">
        <v>40.200000000000003</v>
      </c>
      <c r="F275" s="348">
        <f t="shared" ref="F275" si="188">H275+J275+R275</f>
        <v>3.4199797235400009</v>
      </c>
      <c r="G275" s="390">
        <v>0.54</v>
      </c>
      <c r="H275" s="350">
        <f t="shared" ref="H275" si="189">G275*$P$8/1000</f>
        <v>1.2665862000000001</v>
      </c>
      <c r="I275" s="371">
        <v>6.4399999999999999E-2</v>
      </c>
      <c r="J275" s="350">
        <f t="shared" ref="J275" si="190">I275*$P$9/1000</f>
        <v>0.19690171200000001</v>
      </c>
      <c r="K275" s="95" t="s">
        <v>116</v>
      </c>
      <c r="L275" s="95" t="s">
        <v>7</v>
      </c>
      <c r="M275" s="94">
        <v>10.88</v>
      </c>
      <c r="N275" s="131">
        <v>0.13700000000000001</v>
      </c>
      <c r="O275" s="115">
        <f t="shared" si="160"/>
        <v>1.4905600000000003</v>
      </c>
      <c r="P275" s="343">
        <f t="shared" ref="P275" si="191">E275*F275</f>
        <v>137.48318488630804</v>
      </c>
      <c r="Q275" s="343">
        <f t="shared" ref="Q275" si="192">SUM(O275:O278)</f>
        <v>1.6180600000000003</v>
      </c>
      <c r="R275" s="350">
        <f t="shared" ref="R275" si="193">Q275*1.02*1.05*$R$14</f>
        <v>1.9564918115400005</v>
      </c>
      <c r="S275" s="342">
        <f>F275*$S$17</f>
        <v>4.3723270620251498</v>
      </c>
      <c r="T275" s="342">
        <f>S275*E275</f>
        <v>175.76754789341103</v>
      </c>
    </row>
    <row r="276" spans="1:20" s="83" customFormat="1">
      <c r="A276" s="404"/>
      <c r="B276" s="346"/>
      <c r="C276" s="346"/>
      <c r="D276" s="348"/>
      <c r="E276" s="348"/>
      <c r="F276" s="348"/>
      <c r="G276" s="390"/>
      <c r="H276" s="350"/>
      <c r="I276" s="371"/>
      <c r="J276" s="350"/>
      <c r="K276" s="95"/>
      <c r="L276" s="95"/>
      <c r="M276" s="120"/>
      <c r="N276" s="95"/>
      <c r="O276" s="115">
        <f t="shared" si="160"/>
        <v>0</v>
      </c>
      <c r="P276" s="343"/>
      <c r="Q276" s="343"/>
      <c r="R276" s="350"/>
      <c r="S276" s="342"/>
      <c r="T276" s="342"/>
    </row>
    <row r="277" spans="1:20" s="83" customFormat="1">
      <c r="A277" s="404"/>
      <c r="B277" s="346"/>
      <c r="C277" s="346"/>
      <c r="D277" s="348"/>
      <c r="E277" s="348"/>
      <c r="F277" s="348"/>
      <c r="G277" s="390"/>
      <c r="H277" s="350"/>
      <c r="I277" s="371"/>
      <c r="J277" s="350"/>
      <c r="K277" s="95" t="s">
        <v>85</v>
      </c>
      <c r="L277" s="95" t="s">
        <v>73</v>
      </c>
      <c r="M277" s="120">
        <v>5.0000000000000001E-3</v>
      </c>
      <c r="N277" s="131">
        <v>25.5</v>
      </c>
      <c r="O277" s="115">
        <f t="shared" si="160"/>
        <v>0.1275</v>
      </c>
      <c r="P277" s="343"/>
      <c r="Q277" s="343"/>
      <c r="R277" s="350"/>
      <c r="S277" s="342"/>
      <c r="T277" s="342"/>
    </row>
    <row r="278" spans="1:20" s="83" customFormat="1" ht="12.75" customHeight="1">
      <c r="A278" s="404"/>
      <c r="B278" s="346"/>
      <c r="C278" s="346"/>
      <c r="D278" s="348"/>
      <c r="E278" s="348"/>
      <c r="F278" s="348"/>
      <c r="G278" s="390"/>
      <c r="H278" s="350"/>
      <c r="I278" s="371"/>
      <c r="J278" s="350"/>
      <c r="K278" s="95"/>
      <c r="L278" s="95"/>
      <c r="M278" s="94"/>
      <c r="N278" s="95"/>
      <c r="O278" s="115">
        <f t="shared" si="160"/>
        <v>0</v>
      </c>
      <c r="P278" s="343"/>
      <c r="Q278" s="343"/>
      <c r="R278" s="350"/>
      <c r="S278" s="342"/>
      <c r="T278" s="342"/>
    </row>
    <row r="279" spans="1:20" s="83" customFormat="1" ht="12.75" customHeight="1">
      <c r="A279" s="404">
        <v>2</v>
      </c>
      <c r="B279" s="346" t="s">
        <v>216</v>
      </c>
      <c r="C279" s="346" t="s">
        <v>480</v>
      </c>
      <c r="D279" s="348" t="s">
        <v>73</v>
      </c>
      <c r="E279" s="374">
        <v>14.3</v>
      </c>
      <c r="F279" s="348">
        <f t="shared" ref="F279" si="194">H279+J279+R279</f>
        <v>24.078882340000003</v>
      </c>
      <c r="G279" s="390">
        <v>1.87</v>
      </c>
      <c r="H279" s="350">
        <f t="shared" ref="H279" si="195">G279*$P$8/1000</f>
        <v>4.3861411000000006</v>
      </c>
      <c r="I279" s="390">
        <v>0.92</v>
      </c>
      <c r="J279" s="350">
        <f t="shared" ref="J279" si="196">I279*$P$9/1000</f>
        <v>2.8128816000000003</v>
      </c>
      <c r="K279" s="94" t="s">
        <v>116</v>
      </c>
      <c r="L279" s="94" t="s">
        <v>7</v>
      </c>
      <c r="M279" s="94">
        <v>57.5</v>
      </c>
      <c r="N279" s="131">
        <v>0.19400000000000001</v>
      </c>
      <c r="O279" s="115">
        <f t="shared" si="160"/>
        <v>11.155000000000001</v>
      </c>
      <c r="P279" s="343">
        <f t="shared" ref="P279" si="197">E279*F279</f>
        <v>344.32801746200005</v>
      </c>
      <c r="Q279" s="343">
        <f t="shared" ref="Q279" si="198">SUM(O279:O282)</f>
        <v>13.96</v>
      </c>
      <c r="R279" s="350">
        <f t="shared" ref="R279" si="199">Q279*1.02*1.05*$R$14</f>
        <v>16.879859640000003</v>
      </c>
      <c r="S279" s="342">
        <f>F279*$S$17</f>
        <v>30.784027213332717</v>
      </c>
      <c r="T279" s="342">
        <f>S279*E279</f>
        <v>440.21158915065786</v>
      </c>
    </row>
    <row r="280" spans="1:20" s="83" customFormat="1">
      <c r="A280" s="404"/>
      <c r="B280" s="346"/>
      <c r="C280" s="346"/>
      <c r="D280" s="348"/>
      <c r="E280" s="374"/>
      <c r="F280" s="348"/>
      <c r="G280" s="390"/>
      <c r="H280" s="350"/>
      <c r="I280" s="390"/>
      <c r="J280" s="350"/>
      <c r="K280" s="94"/>
      <c r="L280" s="94"/>
      <c r="M280" s="94"/>
      <c r="N280" s="95"/>
      <c r="O280" s="115">
        <f t="shared" si="160"/>
        <v>0</v>
      </c>
      <c r="P280" s="343"/>
      <c r="Q280" s="343"/>
      <c r="R280" s="350"/>
      <c r="S280" s="342"/>
      <c r="T280" s="342"/>
    </row>
    <row r="281" spans="1:20" s="83" customFormat="1">
      <c r="A281" s="404"/>
      <c r="B281" s="346"/>
      <c r="C281" s="346"/>
      <c r="D281" s="348"/>
      <c r="E281" s="374"/>
      <c r="F281" s="348"/>
      <c r="G281" s="390"/>
      <c r="H281" s="350"/>
      <c r="I281" s="390"/>
      <c r="J281" s="350"/>
      <c r="K281" s="94" t="s">
        <v>85</v>
      </c>
      <c r="L281" s="94" t="s">
        <v>73</v>
      </c>
      <c r="M281" s="123">
        <v>0.11</v>
      </c>
      <c r="N281" s="131">
        <v>25.5</v>
      </c>
      <c r="O281" s="115">
        <f t="shared" si="160"/>
        <v>2.8050000000000002</v>
      </c>
      <c r="P281" s="343"/>
      <c r="Q281" s="343"/>
      <c r="R281" s="350"/>
      <c r="S281" s="342"/>
      <c r="T281" s="342"/>
    </row>
    <row r="282" spans="1:20" s="83" customFormat="1" ht="12.75" customHeight="1">
      <c r="A282" s="404"/>
      <c r="B282" s="346"/>
      <c r="C282" s="346"/>
      <c r="D282" s="348"/>
      <c r="E282" s="374"/>
      <c r="F282" s="348"/>
      <c r="G282" s="390"/>
      <c r="H282" s="350"/>
      <c r="I282" s="390"/>
      <c r="J282" s="350"/>
      <c r="K282" s="94"/>
      <c r="L282" s="94"/>
      <c r="M282" s="94"/>
      <c r="N282" s="95"/>
      <c r="O282" s="115">
        <f t="shared" si="160"/>
        <v>0</v>
      </c>
      <c r="P282" s="343"/>
      <c r="Q282" s="343"/>
      <c r="R282" s="350"/>
      <c r="S282" s="342"/>
      <c r="T282" s="342"/>
    </row>
    <row r="283" spans="1:20" s="83" customFormat="1" ht="12.75" customHeight="1">
      <c r="A283" s="404">
        <v>3</v>
      </c>
      <c r="B283" s="346" t="s">
        <v>216</v>
      </c>
      <c r="C283" s="346" t="s">
        <v>527</v>
      </c>
      <c r="D283" s="348" t="s">
        <v>73</v>
      </c>
      <c r="E283" s="374">
        <v>11.6</v>
      </c>
      <c r="F283" s="348">
        <f t="shared" ref="F283" si="200">H283+J283+R283</f>
        <v>24.078882340000003</v>
      </c>
      <c r="G283" s="390">
        <v>1.87</v>
      </c>
      <c r="H283" s="350">
        <f t="shared" ref="H283" si="201">G283*$P$8/1000</f>
        <v>4.3861411000000006</v>
      </c>
      <c r="I283" s="390">
        <v>0.92</v>
      </c>
      <c r="J283" s="350">
        <f t="shared" ref="J283" si="202">I283*$P$9/1000</f>
        <v>2.8128816000000003</v>
      </c>
      <c r="K283" s="94" t="s">
        <v>116</v>
      </c>
      <c r="L283" s="94" t="s">
        <v>7</v>
      </c>
      <c r="M283" s="94">
        <v>57.5</v>
      </c>
      <c r="N283" s="131">
        <v>0.19400000000000001</v>
      </c>
      <c r="O283" s="115">
        <f t="shared" si="160"/>
        <v>11.155000000000001</v>
      </c>
      <c r="P283" s="343">
        <f t="shared" ref="P283" si="203">E283*F283</f>
        <v>279.31503514400003</v>
      </c>
      <c r="Q283" s="343">
        <f t="shared" ref="Q283" si="204">SUM(O283:O286)</f>
        <v>13.96</v>
      </c>
      <c r="R283" s="350">
        <f t="shared" ref="R283" si="205">Q283*1.02*1.05*$R$14</f>
        <v>16.879859640000003</v>
      </c>
      <c r="S283" s="342">
        <f>F283*$S$17</f>
        <v>30.784027213332717</v>
      </c>
      <c r="T283" s="342">
        <f>S283*E283</f>
        <v>357.09471567465948</v>
      </c>
    </row>
    <row r="284" spans="1:20" s="83" customFormat="1">
      <c r="A284" s="404"/>
      <c r="B284" s="346"/>
      <c r="C284" s="346"/>
      <c r="D284" s="348"/>
      <c r="E284" s="374"/>
      <c r="F284" s="348"/>
      <c r="G284" s="390"/>
      <c r="H284" s="350"/>
      <c r="I284" s="390"/>
      <c r="J284" s="350"/>
      <c r="K284" s="94"/>
      <c r="L284" s="94"/>
      <c r="M284" s="94"/>
      <c r="N284" s="95"/>
      <c r="O284" s="115">
        <f t="shared" si="160"/>
        <v>0</v>
      </c>
      <c r="P284" s="343"/>
      <c r="Q284" s="343"/>
      <c r="R284" s="350"/>
      <c r="S284" s="342"/>
      <c r="T284" s="342"/>
    </row>
    <row r="285" spans="1:20" s="83" customFormat="1">
      <c r="A285" s="404"/>
      <c r="B285" s="346"/>
      <c r="C285" s="346"/>
      <c r="D285" s="348"/>
      <c r="E285" s="374"/>
      <c r="F285" s="348"/>
      <c r="G285" s="390"/>
      <c r="H285" s="350"/>
      <c r="I285" s="390"/>
      <c r="J285" s="350"/>
      <c r="K285" s="94" t="s">
        <v>85</v>
      </c>
      <c r="L285" s="94" t="s">
        <v>73</v>
      </c>
      <c r="M285" s="123">
        <v>0.11</v>
      </c>
      <c r="N285" s="131">
        <v>25.5</v>
      </c>
      <c r="O285" s="115">
        <f t="shared" si="160"/>
        <v>2.8050000000000002</v>
      </c>
      <c r="P285" s="343"/>
      <c r="Q285" s="343"/>
      <c r="R285" s="350"/>
      <c r="S285" s="342"/>
      <c r="T285" s="342"/>
    </row>
    <row r="286" spans="1:20" s="83" customFormat="1" ht="12.75" customHeight="1">
      <c r="A286" s="404"/>
      <c r="B286" s="346"/>
      <c r="C286" s="346"/>
      <c r="D286" s="348"/>
      <c r="E286" s="374"/>
      <c r="F286" s="348"/>
      <c r="G286" s="390"/>
      <c r="H286" s="350"/>
      <c r="I286" s="390"/>
      <c r="J286" s="350"/>
      <c r="K286" s="94"/>
      <c r="L286" s="94"/>
      <c r="M286" s="94"/>
      <c r="N286" s="95"/>
      <c r="O286" s="115">
        <f t="shared" si="160"/>
        <v>0</v>
      </c>
      <c r="P286" s="343"/>
      <c r="Q286" s="343"/>
      <c r="R286" s="350"/>
      <c r="S286" s="342"/>
      <c r="T286" s="342"/>
    </row>
    <row r="287" spans="1:20" s="118" customFormat="1" ht="12.75" customHeight="1">
      <c r="A287" s="404">
        <v>4</v>
      </c>
      <c r="B287" s="345" t="s">
        <v>117</v>
      </c>
      <c r="C287" s="345" t="s">
        <v>38</v>
      </c>
      <c r="D287" s="351" t="s">
        <v>73</v>
      </c>
      <c r="E287" s="348">
        <v>6.8</v>
      </c>
      <c r="F287" s="348">
        <f t="shared" ref="F287" si="206">H287+J287+R287</f>
        <v>30.373411400000002</v>
      </c>
      <c r="G287" s="349">
        <v>0.65</v>
      </c>
      <c r="H287" s="350">
        <f t="shared" ref="H287" si="207">G287*$P$8/1000</f>
        <v>1.5245945000000001</v>
      </c>
      <c r="I287" s="349">
        <v>0.3</v>
      </c>
      <c r="J287" s="350">
        <f t="shared" ref="J287" si="208">I287*$P$9/1000</f>
        <v>0.91724400000000006</v>
      </c>
      <c r="K287" s="109" t="s">
        <v>104</v>
      </c>
      <c r="L287" s="109" t="s">
        <v>73</v>
      </c>
      <c r="M287" s="109">
        <v>1.05</v>
      </c>
      <c r="N287" s="131">
        <v>22</v>
      </c>
      <c r="O287" s="115">
        <f t="shared" si="160"/>
        <v>23.1</v>
      </c>
      <c r="P287" s="343">
        <f t="shared" ref="P287" si="209">E287*F287</f>
        <v>206.53919752000002</v>
      </c>
      <c r="Q287" s="343">
        <f t="shared" ref="Q287" si="210">SUM(O287:O290)</f>
        <v>23.1</v>
      </c>
      <c r="R287" s="350">
        <f t="shared" ref="R287" si="211">Q287*1.02*1.05*$R$14</f>
        <v>27.931572900000003</v>
      </c>
      <c r="S287" s="342">
        <f>F287*$S$17</f>
        <v>38.831367249388286</v>
      </c>
      <c r="T287" s="342">
        <f>S287*E287</f>
        <v>264.05329729584037</v>
      </c>
    </row>
    <row r="288" spans="1:20" s="118" customFormat="1">
      <c r="A288" s="404"/>
      <c r="B288" s="345"/>
      <c r="C288" s="345"/>
      <c r="D288" s="351"/>
      <c r="E288" s="348"/>
      <c r="F288" s="348"/>
      <c r="G288" s="349"/>
      <c r="H288" s="350"/>
      <c r="I288" s="349"/>
      <c r="J288" s="350"/>
      <c r="K288" s="109"/>
      <c r="L288" s="109"/>
      <c r="M288" s="109"/>
      <c r="N288" s="114">
        <v>0</v>
      </c>
      <c r="O288" s="115">
        <f t="shared" si="160"/>
        <v>0</v>
      </c>
      <c r="P288" s="343"/>
      <c r="Q288" s="343"/>
      <c r="R288" s="350"/>
      <c r="S288" s="342"/>
      <c r="T288" s="342"/>
    </row>
    <row r="289" spans="1:20" s="118" customFormat="1">
      <c r="A289" s="404"/>
      <c r="B289" s="345"/>
      <c r="C289" s="345"/>
      <c r="D289" s="351"/>
      <c r="E289" s="348"/>
      <c r="F289" s="348"/>
      <c r="G289" s="349"/>
      <c r="H289" s="350"/>
      <c r="I289" s="349"/>
      <c r="J289" s="350"/>
      <c r="K289" s="109"/>
      <c r="L289" s="109"/>
      <c r="M289" s="119"/>
      <c r="N289" s="114">
        <v>0</v>
      </c>
      <c r="O289" s="115">
        <f t="shared" si="160"/>
        <v>0</v>
      </c>
      <c r="P289" s="343"/>
      <c r="Q289" s="343"/>
      <c r="R289" s="350"/>
      <c r="S289" s="342"/>
      <c r="T289" s="342"/>
    </row>
    <row r="290" spans="1:20" s="118" customFormat="1" ht="12.75" customHeight="1">
      <c r="A290" s="404"/>
      <c r="B290" s="345"/>
      <c r="C290" s="345"/>
      <c r="D290" s="351"/>
      <c r="E290" s="348"/>
      <c r="F290" s="348"/>
      <c r="G290" s="349"/>
      <c r="H290" s="350"/>
      <c r="I290" s="349"/>
      <c r="J290" s="350"/>
      <c r="K290" s="109"/>
      <c r="L290" s="109"/>
      <c r="M290" s="109"/>
      <c r="N290" s="114">
        <v>0</v>
      </c>
      <c r="O290" s="115">
        <f t="shared" si="160"/>
        <v>0</v>
      </c>
      <c r="P290" s="343"/>
      <c r="Q290" s="343"/>
      <c r="R290" s="350"/>
      <c r="S290" s="342"/>
      <c r="T290" s="342"/>
    </row>
    <row r="291" spans="1:20" s="83" customFormat="1" ht="12.75" customHeight="1">
      <c r="A291" s="404">
        <v>5</v>
      </c>
      <c r="B291" s="346" t="s">
        <v>118</v>
      </c>
      <c r="C291" s="346" t="s">
        <v>119</v>
      </c>
      <c r="D291" s="348" t="s">
        <v>75</v>
      </c>
      <c r="E291" s="374">
        <f>SUM(E295:E298)</f>
        <v>0.42</v>
      </c>
      <c r="F291" s="348">
        <f t="shared" ref="F291" si="212">H291+J291+R291</f>
        <v>69.425056400000003</v>
      </c>
      <c r="G291" s="403">
        <v>27.8</v>
      </c>
      <c r="H291" s="350">
        <f t="shared" ref="H291" si="213">G291*$P$8/1000</f>
        <v>65.205734000000007</v>
      </c>
      <c r="I291" s="390">
        <v>1.38</v>
      </c>
      <c r="J291" s="350">
        <f t="shared" ref="J291" si="214">I291*$P$9/1000</f>
        <v>4.2193224000000003</v>
      </c>
      <c r="K291" s="94"/>
      <c r="L291" s="94"/>
      <c r="M291" s="94"/>
      <c r="N291" s="95"/>
      <c r="O291" s="115">
        <f t="shared" si="160"/>
        <v>0</v>
      </c>
      <c r="P291" s="343">
        <f t="shared" ref="P291" si="215">E291*F291</f>
        <v>29.158523687999999</v>
      </c>
      <c r="Q291" s="343">
        <f t="shared" ref="Q291" si="216">SUM(O291:O294)</f>
        <v>0</v>
      </c>
      <c r="R291" s="350">
        <f t="shared" ref="R291" si="217">Q291*1.02*1.05*$R$14</f>
        <v>0</v>
      </c>
      <c r="S291" s="342">
        <f>F291*$S$17</f>
        <v>88.757559230830907</v>
      </c>
      <c r="T291" s="342">
        <f>S291*E291</f>
        <v>37.278174876948981</v>
      </c>
    </row>
    <row r="292" spans="1:20" s="83" customFormat="1">
      <c r="A292" s="404"/>
      <c r="B292" s="346"/>
      <c r="C292" s="346"/>
      <c r="D292" s="348"/>
      <c r="E292" s="374"/>
      <c r="F292" s="348"/>
      <c r="G292" s="403"/>
      <c r="H292" s="350"/>
      <c r="I292" s="390"/>
      <c r="J292" s="350"/>
      <c r="K292" s="94"/>
      <c r="L292" s="94"/>
      <c r="M292" s="94"/>
      <c r="N292" s="95"/>
      <c r="O292" s="115">
        <f t="shared" si="160"/>
        <v>0</v>
      </c>
      <c r="P292" s="343"/>
      <c r="Q292" s="343"/>
      <c r="R292" s="350"/>
      <c r="S292" s="342"/>
      <c r="T292" s="342"/>
    </row>
    <row r="293" spans="1:20" s="83" customFormat="1">
      <c r="A293" s="404"/>
      <c r="B293" s="346"/>
      <c r="C293" s="346"/>
      <c r="D293" s="348"/>
      <c r="E293" s="374"/>
      <c r="F293" s="348"/>
      <c r="G293" s="403"/>
      <c r="H293" s="350"/>
      <c r="I293" s="390"/>
      <c r="J293" s="350"/>
      <c r="K293" s="94"/>
      <c r="L293" s="94"/>
      <c r="M293" s="123"/>
      <c r="N293" s="95"/>
      <c r="O293" s="115">
        <f t="shared" si="160"/>
        <v>0</v>
      </c>
      <c r="P293" s="343"/>
      <c r="Q293" s="343"/>
      <c r="R293" s="350"/>
      <c r="S293" s="342"/>
      <c r="T293" s="342"/>
    </row>
    <row r="294" spans="1:20" s="83" customFormat="1" ht="12.75" customHeight="1">
      <c r="A294" s="404"/>
      <c r="B294" s="346"/>
      <c r="C294" s="346"/>
      <c r="D294" s="348"/>
      <c r="E294" s="374"/>
      <c r="F294" s="348"/>
      <c r="G294" s="403"/>
      <c r="H294" s="350"/>
      <c r="I294" s="390"/>
      <c r="J294" s="350"/>
      <c r="K294" s="94"/>
      <c r="L294" s="94"/>
      <c r="M294" s="94"/>
      <c r="N294" s="95"/>
      <c r="O294" s="115">
        <f t="shared" si="160"/>
        <v>0</v>
      </c>
      <c r="P294" s="343"/>
      <c r="Q294" s="343"/>
      <c r="R294" s="350"/>
      <c r="S294" s="342"/>
      <c r="T294" s="342"/>
    </row>
    <row r="295" spans="1:20" s="83" customFormat="1">
      <c r="A295" s="404">
        <v>6</v>
      </c>
      <c r="B295" s="346" t="s">
        <v>469</v>
      </c>
      <c r="C295" s="346" t="s">
        <v>862</v>
      </c>
      <c r="D295" s="348" t="s">
        <v>75</v>
      </c>
      <c r="E295" s="374">
        <f>420/1000</f>
        <v>0.42</v>
      </c>
      <c r="F295" s="348">
        <f t="shared" ref="F295" si="218">H295+J295+R295</f>
        <v>337.55729055300003</v>
      </c>
      <c r="G295" s="390"/>
      <c r="H295" s="350">
        <f t="shared" ref="H295" si="219">G295*$P$8/1000</f>
        <v>0</v>
      </c>
      <c r="I295" s="390"/>
      <c r="J295" s="350">
        <f t="shared" ref="J295" si="220">I295*$P$9/1000</f>
        <v>0</v>
      </c>
      <c r="K295" s="95" t="s">
        <v>76</v>
      </c>
      <c r="L295" s="95" t="s">
        <v>75</v>
      </c>
      <c r="M295" s="95">
        <v>1</v>
      </c>
      <c r="N295" s="132">
        <v>279.16699999999997</v>
      </c>
      <c r="O295" s="115">
        <f t="shared" si="160"/>
        <v>279.16699999999997</v>
      </c>
      <c r="P295" s="343">
        <f t="shared" ref="P295" si="221">E295*F295</f>
        <v>141.77406203226002</v>
      </c>
      <c r="Q295" s="343">
        <f t="shared" ref="Q295" si="222">SUM(O295:O298)</f>
        <v>279.16699999999997</v>
      </c>
      <c r="R295" s="350">
        <f t="shared" ref="R295" si="223">Q295*1.02*1.05*$R$14</f>
        <v>337.55729055300003</v>
      </c>
      <c r="S295" s="342">
        <f>F295*$S$17</f>
        <v>431.55544645775325</v>
      </c>
      <c r="T295" s="342">
        <f>S295*E295</f>
        <v>181.25328751225635</v>
      </c>
    </row>
    <row r="296" spans="1:20" s="83" customFormat="1">
      <c r="A296" s="404"/>
      <c r="B296" s="346"/>
      <c r="C296" s="346"/>
      <c r="D296" s="348"/>
      <c r="E296" s="374"/>
      <c r="F296" s="348"/>
      <c r="G296" s="390"/>
      <c r="H296" s="350"/>
      <c r="I296" s="390"/>
      <c r="J296" s="350"/>
      <c r="K296" s="95"/>
      <c r="L296" s="95"/>
      <c r="M296" s="95"/>
      <c r="N296" s="95"/>
      <c r="O296" s="115">
        <f t="shared" si="160"/>
        <v>0</v>
      </c>
      <c r="P296" s="343"/>
      <c r="Q296" s="343"/>
      <c r="R296" s="350"/>
      <c r="S296" s="342"/>
      <c r="T296" s="342"/>
    </row>
    <row r="297" spans="1:20" s="83" customFormat="1">
      <c r="A297" s="404"/>
      <c r="B297" s="346"/>
      <c r="C297" s="346"/>
      <c r="D297" s="348"/>
      <c r="E297" s="374"/>
      <c r="F297" s="348"/>
      <c r="G297" s="390"/>
      <c r="H297" s="350"/>
      <c r="I297" s="390"/>
      <c r="J297" s="350"/>
      <c r="K297" s="95"/>
      <c r="L297" s="95"/>
      <c r="M297" s="176"/>
      <c r="N297" s="95"/>
      <c r="O297" s="115">
        <f t="shared" si="160"/>
        <v>0</v>
      </c>
      <c r="P297" s="343"/>
      <c r="Q297" s="343"/>
      <c r="R297" s="350"/>
      <c r="S297" s="342"/>
      <c r="T297" s="342"/>
    </row>
    <row r="298" spans="1:20" s="83" customFormat="1" ht="12.75" customHeight="1">
      <c r="A298" s="404"/>
      <c r="B298" s="346"/>
      <c r="C298" s="346"/>
      <c r="D298" s="348"/>
      <c r="E298" s="374"/>
      <c r="F298" s="348"/>
      <c r="G298" s="390"/>
      <c r="H298" s="350"/>
      <c r="I298" s="390"/>
      <c r="J298" s="350"/>
      <c r="K298" s="95"/>
      <c r="L298" s="95"/>
      <c r="M298" s="95"/>
      <c r="N298" s="95"/>
      <c r="O298" s="115">
        <f t="shared" si="160"/>
        <v>0</v>
      </c>
      <c r="P298" s="343"/>
      <c r="Q298" s="343"/>
      <c r="R298" s="350"/>
      <c r="S298" s="342"/>
      <c r="T298" s="342"/>
    </row>
    <row r="299" spans="1:20" s="83" customFormat="1" ht="12.75" customHeight="1">
      <c r="A299" s="404">
        <v>7</v>
      </c>
      <c r="B299" s="346" t="s">
        <v>120</v>
      </c>
      <c r="C299" s="346" t="s">
        <v>142</v>
      </c>
      <c r="D299" s="348" t="s">
        <v>73</v>
      </c>
      <c r="E299" s="374">
        <f>0.013*4+0.014*2+0.052+0.056+0.06*3</f>
        <v>0.36799999999999999</v>
      </c>
      <c r="F299" s="348">
        <f t="shared" ref="F299" si="224">H299+J299+R299</f>
        <v>75.556714807903404</v>
      </c>
      <c r="G299" s="390">
        <v>7.85</v>
      </c>
      <c r="H299" s="350">
        <f t="shared" ref="H299" si="225">G299*$P$8/1000</f>
        <v>18.4124105</v>
      </c>
      <c r="I299" s="390">
        <v>1.1200000000000001</v>
      </c>
      <c r="J299" s="350">
        <f t="shared" ref="J299" si="226">I299*$P$9/1000</f>
        <v>3.4243776000000001</v>
      </c>
      <c r="K299" s="94" t="s">
        <v>112</v>
      </c>
      <c r="L299" s="94" t="s">
        <v>73</v>
      </c>
      <c r="M299" s="94">
        <v>1.0149999999999999</v>
      </c>
      <c r="N299" s="131">
        <v>27.5</v>
      </c>
      <c r="O299" s="115">
        <f t="shared" si="160"/>
        <v>27.912499999999998</v>
      </c>
      <c r="P299" s="343">
        <f t="shared" ref="P299" si="227">E299*F299</f>
        <v>27.804871049308453</v>
      </c>
      <c r="Q299" s="343">
        <f t="shared" ref="Q299" si="228">SUM(O299:O302)</f>
        <v>44.4275126</v>
      </c>
      <c r="R299" s="350">
        <f t="shared" ref="R299" si="229">Q299*1.02*1.05*$R$14</f>
        <v>53.719926707903404</v>
      </c>
      <c r="S299" s="342">
        <f>F299*$S$17</f>
        <v>96.596674710796279</v>
      </c>
      <c r="T299" s="342">
        <f>S299*E299</f>
        <v>35.54757629357303</v>
      </c>
    </row>
    <row r="300" spans="1:20" s="83" customFormat="1">
      <c r="A300" s="404"/>
      <c r="B300" s="346"/>
      <c r="C300" s="346"/>
      <c r="D300" s="348"/>
      <c r="E300" s="374"/>
      <c r="F300" s="348"/>
      <c r="G300" s="390"/>
      <c r="H300" s="350"/>
      <c r="I300" s="390"/>
      <c r="J300" s="350"/>
      <c r="K300" s="94" t="s">
        <v>113</v>
      </c>
      <c r="L300" s="94" t="s">
        <v>74</v>
      </c>
      <c r="M300" s="94">
        <v>2.9</v>
      </c>
      <c r="N300" s="95">
        <v>3.5</v>
      </c>
      <c r="O300" s="115">
        <f t="shared" si="160"/>
        <v>10.15</v>
      </c>
      <c r="P300" s="343"/>
      <c r="Q300" s="343"/>
      <c r="R300" s="350"/>
      <c r="S300" s="342"/>
      <c r="T300" s="342"/>
    </row>
    <row r="301" spans="1:20" s="83" customFormat="1">
      <c r="A301" s="404"/>
      <c r="B301" s="346"/>
      <c r="C301" s="346"/>
      <c r="D301" s="348"/>
      <c r="E301" s="374"/>
      <c r="F301" s="348"/>
      <c r="G301" s="390"/>
      <c r="H301" s="350"/>
      <c r="I301" s="390"/>
      <c r="J301" s="350"/>
      <c r="K301" s="94" t="s">
        <v>114</v>
      </c>
      <c r="L301" s="94" t="s">
        <v>73</v>
      </c>
      <c r="M301" s="97">
        <v>3.78E-2</v>
      </c>
      <c r="N301" s="130">
        <v>116.667</v>
      </c>
      <c r="O301" s="115">
        <f t="shared" si="160"/>
        <v>4.4100125999999999</v>
      </c>
      <c r="P301" s="343"/>
      <c r="Q301" s="343"/>
      <c r="R301" s="350"/>
      <c r="S301" s="342"/>
      <c r="T301" s="342"/>
    </row>
    <row r="302" spans="1:20" s="83" customFormat="1" ht="12.75" customHeight="1">
      <c r="A302" s="404"/>
      <c r="B302" s="346"/>
      <c r="C302" s="346"/>
      <c r="D302" s="348"/>
      <c r="E302" s="374"/>
      <c r="F302" s="348"/>
      <c r="G302" s="390"/>
      <c r="H302" s="350"/>
      <c r="I302" s="390"/>
      <c r="J302" s="350"/>
      <c r="K302" s="94" t="s">
        <v>79</v>
      </c>
      <c r="L302" s="94" t="s">
        <v>78</v>
      </c>
      <c r="M302" s="94">
        <v>2.2999999999999998</v>
      </c>
      <c r="N302" s="131">
        <v>0.85</v>
      </c>
      <c r="O302" s="115">
        <f t="shared" si="160"/>
        <v>1.9549999999999998</v>
      </c>
      <c r="P302" s="343"/>
      <c r="Q302" s="343"/>
      <c r="R302" s="350"/>
      <c r="S302" s="342"/>
      <c r="T302" s="342"/>
    </row>
    <row r="303" spans="1:20" s="83" customFormat="1">
      <c r="A303" s="404">
        <v>8</v>
      </c>
      <c r="B303" s="346" t="s">
        <v>469</v>
      </c>
      <c r="C303" s="346" t="s">
        <v>852</v>
      </c>
      <c r="D303" s="348" t="s">
        <v>75</v>
      </c>
      <c r="E303" s="542">
        <f>(2.31*4+2.48*2+4.62+4.97+5.33*3)/1000</f>
        <v>3.9780000000000003E-2</v>
      </c>
      <c r="F303" s="348">
        <f t="shared" ref="F303" si="230">H303+J303+R303</f>
        <v>307.33194302999999</v>
      </c>
      <c r="G303" s="390"/>
      <c r="H303" s="350">
        <f t="shared" ref="H303" si="231">G303*$P$8/1000</f>
        <v>0</v>
      </c>
      <c r="I303" s="390"/>
      <c r="J303" s="350">
        <f t="shared" ref="J303" si="232">I303*$P$9/1000</f>
        <v>0</v>
      </c>
      <c r="K303" s="94" t="s">
        <v>76</v>
      </c>
      <c r="L303" s="94" t="s">
        <v>75</v>
      </c>
      <c r="M303" s="94">
        <v>1</v>
      </c>
      <c r="N303" s="114">
        <v>254.17</v>
      </c>
      <c r="O303" s="115">
        <f t="shared" si="160"/>
        <v>254.17</v>
      </c>
      <c r="P303" s="343">
        <f t="shared" ref="P303" si="233">E303*F303</f>
        <v>12.2256646937334</v>
      </c>
      <c r="Q303" s="343">
        <f t="shared" ref="Q303" si="234">SUM(O303:O306)</f>
        <v>254.17</v>
      </c>
      <c r="R303" s="350">
        <f t="shared" ref="R303" si="235">Q303*1.02*1.05*$R$14</f>
        <v>307.33194302999999</v>
      </c>
      <c r="S303" s="342">
        <f>F303*$S$17</f>
        <v>392.91337380910755</v>
      </c>
      <c r="T303" s="342">
        <f>S303*E303</f>
        <v>15.6300940101263</v>
      </c>
    </row>
    <row r="304" spans="1:20" s="83" customFormat="1">
      <c r="A304" s="404"/>
      <c r="B304" s="346"/>
      <c r="C304" s="346"/>
      <c r="D304" s="348"/>
      <c r="E304" s="542"/>
      <c r="F304" s="348"/>
      <c r="G304" s="390"/>
      <c r="H304" s="350"/>
      <c r="I304" s="390"/>
      <c r="J304" s="350"/>
      <c r="K304" s="94"/>
      <c r="L304" s="94"/>
      <c r="M304" s="94"/>
      <c r="N304" s="95"/>
      <c r="O304" s="115">
        <f t="shared" si="160"/>
        <v>0</v>
      </c>
      <c r="P304" s="343"/>
      <c r="Q304" s="343"/>
      <c r="R304" s="350"/>
      <c r="S304" s="342"/>
      <c r="T304" s="342"/>
    </row>
    <row r="305" spans="1:20" s="83" customFormat="1">
      <c r="A305" s="404"/>
      <c r="B305" s="346"/>
      <c r="C305" s="346"/>
      <c r="D305" s="348"/>
      <c r="E305" s="542"/>
      <c r="F305" s="348"/>
      <c r="G305" s="390"/>
      <c r="H305" s="350"/>
      <c r="I305" s="390"/>
      <c r="J305" s="350"/>
      <c r="K305" s="94"/>
      <c r="L305" s="94"/>
      <c r="M305" s="97"/>
      <c r="N305" s="95"/>
      <c r="O305" s="115">
        <f t="shared" si="160"/>
        <v>0</v>
      </c>
      <c r="P305" s="343"/>
      <c r="Q305" s="343"/>
      <c r="R305" s="350"/>
      <c r="S305" s="342"/>
      <c r="T305" s="342"/>
    </row>
    <row r="306" spans="1:20" s="83" customFormat="1" ht="12.75" customHeight="1">
      <c r="A306" s="404"/>
      <c r="B306" s="346"/>
      <c r="C306" s="346"/>
      <c r="D306" s="348"/>
      <c r="E306" s="542"/>
      <c r="F306" s="348"/>
      <c r="G306" s="390"/>
      <c r="H306" s="350"/>
      <c r="I306" s="390"/>
      <c r="J306" s="350"/>
      <c r="K306" s="94"/>
      <c r="L306" s="94"/>
      <c r="M306" s="94"/>
      <c r="N306" s="95"/>
      <c r="O306" s="115">
        <f t="shared" si="160"/>
        <v>0</v>
      </c>
      <c r="P306" s="343"/>
      <c r="Q306" s="343"/>
      <c r="R306" s="350"/>
      <c r="S306" s="342"/>
      <c r="T306" s="342"/>
    </row>
    <row r="307" spans="1:20" s="83" customFormat="1">
      <c r="A307" s="404">
        <v>9</v>
      </c>
      <c r="B307" s="346" t="s">
        <v>469</v>
      </c>
      <c r="C307" s="346" t="s">
        <v>853</v>
      </c>
      <c r="D307" s="348" t="s">
        <v>75</v>
      </c>
      <c r="E307" s="542">
        <f>(0.16*4+0.16*2+1.15+1.31+1.31*3)/1000</f>
        <v>7.3499999999999998E-3</v>
      </c>
      <c r="F307" s="348">
        <f t="shared" ref="F307" si="236">H307+J307+R307</f>
        <v>312.36567194700001</v>
      </c>
      <c r="G307" s="390"/>
      <c r="H307" s="350">
        <f t="shared" ref="H307" si="237">G307*$P$8/1000</f>
        <v>0</v>
      </c>
      <c r="I307" s="390"/>
      <c r="J307" s="350">
        <f t="shared" ref="J307" si="238">I307*$P$9/1000</f>
        <v>0</v>
      </c>
      <c r="K307" s="94" t="s">
        <v>76</v>
      </c>
      <c r="L307" s="94" t="s">
        <v>75</v>
      </c>
      <c r="M307" s="94">
        <v>1</v>
      </c>
      <c r="N307" s="114">
        <v>258.33300000000003</v>
      </c>
      <c r="O307" s="115">
        <f t="shared" si="160"/>
        <v>258.33300000000003</v>
      </c>
      <c r="P307" s="343">
        <f t="shared" ref="P307" si="239">E307*F307</f>
        <v>2.29588768881045</v>
      </c>
      <c r="Q307" s="343">
        <f t="shared" ref="Q307" si="240">SUM(O307:O310)</f>
        <v>258.33300000000003</v>
      </c>
      <c r="R307" s="350">
        <f t="shared" ref="R307" si="241">Q307*1.02*1.05*$R$14</f>
        <v>312.36567194700001</v>
      </c>
      <c r="S307" s="342">
        <f>F307*$S$17</f>
        <v>399.34882400058302</v>
      </c>
      <c r="T307" s="342">
        <f>S307*E307</f>
        <v>2.9352138564042853</v>
      </c>
    </row>
    <row r="308" spans="1:20" s="83" customFormat="1">
      <c r="A308" s="404"/>
      <c r="B308" s="346"/>
      <c r="C308" s="346"/>
      <c r="D308" s="348"/>
      <c r="E308" s="542"/>
      <c r="F308" s="348"/>
      <c r="G308" s="390"/>
      <c r="H308" s="350"/>
      <c r="I308" s="390"/>
      <c r="J308" s="350"/>
      <c r="K308" s="94"/>
      <c r="L308" s="94"/>
      <c r="M308" s="94"/>
      <c r="N308" s="95"/>
      <c r="O308" s="115">
        <f t="shared" si="160"/>
        <v>0</v>
      </c>
      <c r="P308" s="343"/>
      <c r="Q308" s="343"/>
      <c r="R308" s="350"/>
      <c r="S308" s="342"/>
      <c r="T308" s="342"/>
    </row>
    <row r="309" spans="1:20" s="83" customFormat="1">
      <c r="A309" s="404"/>
      <c r="B309" s="346"/>
      <c r="C309" s="346"/>
      <c r="D309" s="348"/>
      <c r="E309" s="542"/>
      <c r="F309" s="348"/>
      <c r="G309" s="390"/>
      <c r="H309" s="350"/>
      <c r="I309" s="390"/>
      <c r="J309" s="350"/>
      <c r="K309" s="94"/>
      <c r="L309" s="94"/>
      <c r="M309" s="97"/>
      <c r="N309" s="95"/>
      <c r="O309" s="115">
        <f t="shared" si="160"/>
        <v>0</v>
      </c>
      <c r="P309" s="343"/>
      <c r="Q309" s="343"/>
      <c r="R309" s="350"/>
      <c r="S309" s="342"/>
      <c r="T309" s="342"/>
    </row>
    <row r="310" spans="1:20" s="83" customFormat="1" ht="12.75" customHeight="1">
      <c r="A310" s="404"/>
      <c r="B310" s="346"/>
      <c r="C310" s="346"/>
      <c r="D310" s="348"/>
      <c r="E310" s="542"/>
      <c r="F310" s="348"/>
      <c r="G310" s="390"/>
      <c r="H310" s="350"/>
      <c r="I310" s="390"/>
      <c r="J310" s="350"/>
      <c r="K310" s="94"/>
      <c r="L310" s="94"/>
      <c r="M310" s="94"/>
      <c r="N310" s="95"/>
      <c r="O310" s="115">
        <f t="shared" si="160"/>
        <v>0</v>
      </c>
      <c r="P310" s="343"/>
      <c r="Q310" s="343"/>
      <c r="R310" s="350"/>
      <c r="S310" s="342"/>
      <c r="T310" s="342"/>
    </row>
    <row r="311" spans="1:20" s="83" customFormat="1">
      <c r="A311" s="404">
        <v>10</v>
      </c>
      <c r="B311" s="346" t="s">
        <v>6</v>
      </c>
      <c r="C311" s="346" t="s">
        <v>529</v>
      </c>
      <c r="D311" s="348" t="s">
        <v>74</v>
      </c>
      <c r="E311" s="348">
        <v>8.3000000000000007</v>
      </c>
      <c r="F311" s="348">
        <f t="shared" ref="F311" si="242">H311+J311+R311</f>
        <v>0.31196302200000003</v>
      </c>
      <c r="G311" s="390"/>
      <c r="H311" s="350">
        <f t="shared" ref="H311" si="243">G311*$P$8/1000</f>
        <v>0</v>
      </c>
      <c r="I311" s="390"/>
      <c r="J311" s="350">
        <f t="shared" ref="J311" si="244">I311*$P$9/1000</f>
        <v>0</v>
      </c>
      <c r="K311" s="94" t="s">
        <v>528</v>
      </c>
      <c r="L311" s="94" t="s">
        <v>74</v>
      </c>
      <c r="M311" s="94">
        <v>1</v>
      </c>
      <c r="N311" s="114">
        <v>0.25800000000000001</v>
      </c>
      <c r="O311" s="115">
        <f t="shared" ref="O311:O346" si="245">M311*N311</f>
        <v>0.25800000000000001</v>
      </c>
      <c r="P311" s="343">
        <f t="shared" ref="P311" si="246">E311*F311</f>
        <v>2.5892930826000007</v>
      </c>
      <c r="Q311" s="343">
        <f t="shared" ref="Q311" si="247">SUM(O311:O314)</f>
        <v>0.25800000000000001</v>
      </c>
      <c r="R311" s="350">
        <f t="shared" ref="R311" si="248">Q311*1.02*1.05*$R$14</f>
        <v>0.31196302200000003</v>
      </c>
      <c r="S311" s="342">
        <f>F311*$S$17</f>
        <v>0.39883404982000142</v>
      </c>
      <c r="T311" s="342">
        <f>S311*E311</f>
        <v>3.310322613506012</v>
      </c>
    </row>
    <row r="312" spans="1:20" s="83" customFormat="1">
      <c r="A312" s="404"/>
      <c r="B312" s="346"/>
      <c r="C312" s="346"/>
      <c r="D312" s="348"/>
      <c r="E312" s="348"/>
      <c r="F312" s="348"/>
      <c r="G312" s="390"/>
      <c r="H312" s="350"/>
      <c r="I312" s="390"/>
      <c r="J312" s="350"/>
      <c r="K312" s="94"/>
      <c r="L312" s="94"/>
      <c r="M312" s="94"/>
      <c r="N312" s="95"/>
      <c r="O312" s="115">
        <f t="shared" si="245"/>
        <v>0</v>
      </c>
      <c r="P312" s="343"/>
      <c r="Q312" s="343"/>
      <c r="R312" s="350"/>
      <c r="S312" s="342"/>
      <c r="T312" s="342"/>
    </row>
    <row r="313" spans="1:20" s="83" customFormat="1">
      <c r="A313" s="404"/>
      <c r="B313" s="346"/>
      <c r="C313" s="346"/>
      <c r="D313" s="348"/>
      <c r="E313" s="348"/>
      <c r="F313" s="348"/>
      <c r="G313" s="390"/>
      <c r="H313" s="350"/>
      <c r="I313" s="390"/>
      <c r="J313" s="350"/>
      <c r="K313" s="94"/>
      <c r="L313" s="94"/>
      <c r="M313" s="97"/>
      <c r="N313" s="95"/>
      <c r="O313" s="115">
        <f t="shared" si="245"/>
        <v>0</v>
      </c>
      <c r="P313" s="343"/>
      <c r="Q313" s="343"/>
      <c r="R313" s="350"/>
      <c r="S313" s="342"/>
      <c r="T313" s="342"/>
    </row>
    <row r="314" spans="1:20" s="83" customFormat="1" ht="12.75" customHeight="1">
      <c r="A314" s="404"/>
      <c r="B314" s="346"/>
      <c r="C314" s="346"/>
      <c r="D314" s="348"/>
      <c r="E314" s="348"/>
      <c r="F314" s="348"/>
      <c r="G314" s="390"/>
      <c r="H314" s="350"/>
      <c r="I314" s="390"/>
      <c r="J314" s="350"/>
      <c r="K314" s="94"/>
      <c r="L314" s="94"/>
      <c r="M314" s="94"/>
      <c r="N314" s="95"/>
      <c r="O314" s="115">
        <f t="shared" si="245"/>
        <v>0</v>
      </c>
      <c r="P314" s="343"/>
      <c r="Q314" s="343"/>
      <c r="R314" s="350"/>
      <c r="S314" s="342"/>
      <c r="T314" s="342"/>
    </row>
    <row r="315" spans="1:20" s="83" customFormat="1">
      <c r="A315" s="404">
        <v>11</v>
      </c>
      <c r="B315" s="346" t="s">
        <v>6</v>
      </c>
      <c r="C315" s="346" t="s">
        <v>530</v>
      </c>
      <c r="D315" s="348" t="s">
        <v>74</v>
      </c>
      <c r="E315" s="348">
        <v>8.3000000000000007</v>
      </c>
      <c r="F315" s="348">
        <f t="shared" ref="F315" si="249">H315+J315+R315</f>
        <v>0.34823779199999999</v>
      </c>
      <c r="G315" s="390"/>
      <c r="H315" s="350">
        <f t="shared" ref="H315" si="250">G315*$P$8/1000</f>
        <v>0</v>
      </c>
      <c r="I315" s="390"/>
      <c r="J315" s="350">
        <f t="shared" ref="J315" si="251">I315*$P$9/1000</f>
        <v>0</v>
      </c>
      <c r="K315" s="94" t="s">
        <v>528</v>
      </c>
      <c r="L315" s="94" t="s">
        <v>74</v>
      </c>
      <c r="M315" s="94">
        <v>1</v>
      </c>
      <c r="N315" s="114">
        <v>0.28799999999999998</v>
      </c>
      <c r="O315" s="115">
        <f t="shared" si="245"/>
        <v>0.28799999999999998</v>
      </c>
      <c r="P315" s="343">
        <f t="shared" ref="P315" si="252">E315*F315</f>
        <v>2.8903736736000001</v>
      </c>
      <c r="Q315" s="343">
        <f t="shared" ref="Q315" si="253">SUM(O315:O318)</f>
        <v>0.28799999999999998</v>
      </c>
      <c r="R315" s="350">
        <f t="shared" ref="R315" si="254">Q315*1.02*1.05*$R$14</f>
        <v>0.34823779199999999</v>
      </c>
      <c r="S315" s="342">
        <f>F315*$S$17</f>
        <v>0.44521010212465267</v>
      </c>
      <c r="T315" s="342">
        <f>S315*E315</f>
        <v>3.6952438476346177</v>
      </c>
    </row>
    <row r="316" spans="1:20" s="83" customFormat="1">
      <c r="A316" s="404"/>
      <c r="B316" s="346"/>
      <c r="C316" s="346"/>
      <c r="D316" s="348"/>
      <c r="E316" s="348"/>
      <c r="F316" s="348"/>
      <c r="G316" s="390"/>
      <c r="H316" s="350"/>
      <c r="I316" s="390"/>
      <c r="J316" s="350"/>
      <c r="K316" s="94"/>
      <c r="L316" s="94"/>
      <c r="M316" s="94"/>
      <c r="N316" s="95"/>
      <c r="O316" s="115">
        <f t="shared" si="245"/>
        <v>0</v>
      </c>
      <c r="P316" s="343"/>
      <c r="Q316" s="343"/>
      <c r="R316" s="350"/>
      <c r="S316" s="342"/>
      <c r="T316" s="342"/>
    </row>
    <row r="317" spans="1:20" s="83" customFormat="1">
      <c r="A317" s="404"/>
      <c r="B317" s="346"/>
      <c r="C317" s="346"/>
      <c r="D317" s="348"/>
      <c r="E317" s="348"/>
      <c r="F317" s="348"/>
      <c r="G317" s="390"/>
      <c r="H317" s="350"/>
      <c r="I317" s="390"/>
      <c r="J317" s="350"/>
      <c r="K317" s="94"/>
      <c r="L317" s="94"/>
      <c r="M317" s="97"/>
      <c r="N317" s="95"/>
      <c r="O317" s="115">
        <f t="shared" si="245"/>
        <v>0</v>
      </c>
      <c r="P317" s="343"/>
      <c r="Q317" s="343"/>
      <c r="R317" s="350"/>
      <c r="S317" s="342"/>
      <c r="T317" s="342"/>
    </row>
    <row r="318" spans="1:20" s="83" customFormat="1" ht="12.75" customHeight="1">
      <c r="A318" s="404"/>
      <c r="B318" s="346"/>
      <c r="C318" s="346"/>
      <c r="D318" s="348"/>
      <c r="E318" s="348"/>
      <c r="F318" s="348"/>
      <c r="G318" s="390"/>
      <c r="H318" s="350"/>
      <c r="I318" s="390"/>
      <c r="J318" s="350"/>
      <c r="K318" s="94"/>
      <c r="L318" s="94"/>
      <c r="M318" s="94"/>
      <c r="N318" s="95"/>
      <c r="O318" s="115">
        <f t="shared" si="245"/>
        <v>0</v>
      </c>
      <c r="P318" s="343"/>
      <c r="Q318" s="343"/>
      <c r="R318" s="350"/>
      <c r="S318" s="342"/>
      <c r="T318" s="342"/>
    </row>
    <row r="319" spans="1:20">
      <c r="A319" s="498"/>
      <c r="B319" s="501"/>
      <c r="C319" s="504" t="s">
        <v>927</v>
      </c>
      <c r="D319" s="501"/>
      <c r="E319" s="507"/>
      <c r="F319" s="521">
        <f>H319+J319+R319</f>
        <v>3.6899440000000001</v>
      </c>
      <c r="G319" s="510">
        <v>0.4</v>
      </c>
      <c r="H319" s="513">
        <f>G319*$P$8/1000</f>
        <v>0.93821200000000016</v>
      </c>
      <c r="I319" s="516">
        <v>0.9</v>
      </c>
      <c r="J319" s="513">
        <f>I319*$P$9/1000</f>
        <v>2.7517320000000001</v>
      </c>
      <c r="K319" s="246"/>
      <c r="L319" s="246"/>
      <c r="M319" s="246"/>
      <c r="N319" s="247"/>
      <c r="O319" s="248">
        <f t="shared" si="245"/>
        <v>0</v>
      </c>
      <c r="P319" s="513">
        <f>E319*F319</f>
        <v>0</v>
      </c>
      <c r="Q319" s="513">
        <f>SUM(O319:O322)</f>
        <v>0</v>
      </c>
      <c r="R319" s="513">
        <f>Q319*1.02*1.05*$R$14</f>
        <v>0</v>
      </c>
      <c r="S319" s="519"/>
      <c r="T319" s="520">
        <f>SUM(T275:T318)</f>
        <v>1516.7770630250184</v>
      </c>
    </row>
    <row r="320" spans="1:20">
      <c r="A320" s="499"/>
      <c r="B320" s="502"/>
      <c r="C320" s="505"/>
      <c r="D320" s="502"/>
      <c r="E320" s="508"/>
      <c r="F320" s="522"/>
      <c r="G320" s="511"/>
      <c r="H320" s="514"/>
      <c r="I320" s="517"/>
      <c r="J320" s="514"/>
      <c r="K320" s="246"/>
      <c r="L320" s="246"/>
      <c r="M320" s="246"/>
      <c r="N320" s="247"/>
      <c r="O320" s="248">
        <f t="shared" si="245"/>
        <v>0</v>
      </c>
      <c r="P320" s="514"/>
      <c r="Q320" s="514"/>
      <c r="R320" s="514"/>
      <c r="S320" s="519"/>
      <c r="T320" s="520"/>
    </row>
    <row r="321" spans="1:20">
      <c r="A321" s="499"/>
      <c r="B321" s="502"/>
      <c r="C321" s="505"/>
      <c r="D321" s="502"/>
      <c r="E321" s="508"/>
      <c r="F321" s="522"/>
      <c r="G321" s="511"/>
      <c r="H321" s="514"/>
      <c r="I321" s="517"/>
      <c r="J321" s="514"/>
      <c r="K321" s="246"/>
      <c r="L321" s="246"/>
      <c r="M321" s="246"/>
      <c r="N321" s="247"/>
      <c r="O321" s="248">
        <f t="shared" si="245"/>
        <v>0</v>
      </c>
      <c r="P321" s="514"/>
      <c r="Q321" s="514"/>
      <c r="R321" s="514"/>
      <c r="S321" s="519"/>
      <c r="T321" s="520"/>
    </row>
    <row r="322" spans="1:20">
      <c r="A322" s="500"/>
      <c r="B322" s="503"/>
      <c r="C322" s="506"/>
      <c r="D322" s="503"/>
      <c r="E322" s="509"/>
      <c r="F322" s="523"/>
      <c r="G322" s="512"/>
      <c r="H322" s="515"/>
      <c r="I322" s="518"/>
      <c r="J322" s="515"/>
      <c r="K322" s="246"/>
      <c r="L322" s="246"/>
      <c r="M322" s="246"/>
      <c r="N322" s="247"/>
      <c r="O322" s="248">
        <f t="shared" si="245"/>
        <v>0</v>
      </c>
      <c r="P322" s="515"/>
      <c r="Q322" s="515"/>
      <c r="R322" s="515"/>
      <c r="S322" s="519"/>
      <c r="T322" s="520"/>
    </row>
    <row r="323" spans="1:20">
      <c r="A323" s="498"/>
      <c r="B323" s="501"/>
      <c r="C323" s="504" t="s">
        <v>928</v>
      </c>
      <c r="D323" s="501"/>
      <c r="E323" s="507"/>
      <c r="F323" s="521">
        <f>H323+J323+R323</f>
        <v>9.0929539999999989</v>
      </c>
      <c r="G323" s="510">
        <v>1.4</v>
      </c>
      <c r="H323" s="513">
        <f>G323*$P$8/1000</f>
        <v>3.2837420000000002</v>
      </c>
      <c r="I323" s="516">
        <v>1.9</v>
      </c>
      <c r="J323" s="513">
        <f>I323*$P$9/1000</f>
        <v>5.8092119999999996</v>
      </c>
      <c r="K323" s="246"/>
      <c r="L323" s="246"/>
      <c r="M323" s="246"/>
      <c r="N323" s="247"/>
      <c r="O323" s="248">
        <f t="shared" si="245"/>
        <v>0</v>
      </c>
      <c r="P323" s="513">
        <f>E323*F323</f>
        <v>0</v>
      </c>
      <c r="Q323" s="513">
        <f>SUM(O323:O326)</f>
        <v>0</v>
      </c>
      <c r="R323" s="513">
        <f>Q323*1.02*1.05*$R$14</f>
        <v>0</v>
      </c>
      <c r="S323" s="519"/>
      <c r="T323" s="528" t="e">
        <f>(T319*100%)/T327</f>
        <v>#DIV/0!</v>
      </c>
    </row>
    <row r="324" spans="1:20">
      <c r="A324" s="499"/>
      <c r="B324" s="502"/>
      <c r="C324" s="505"/>
      <c r="D324" s="502"/>
      <c r="E324" s="508"/>
      <c r="F324" s="522"/>
      <c r="G324" s="511"/>
      <c r="H324" s="514"/>
      <c r="I324" s="517"/>
      <c r="J324" s="514"/>
      <c r="K324" s="246"/>
      <c r="L324" s="246"/>
      <c r="M324" s="246"/>
      <c r="N324" s="247"/>
      <c r="O324" s="248">
        <f t="shared" si="245"/>
        <v>0</v>
      </c>
      <c r="P324" s="514"/>
      <c r="Q324" s="514"/>
      <c r="R324" s="514"/>
      <c r="S324" s="519"/>
      <c r="T324" s="528"/>
    </row>
    <row r="325" spans="1:20">
      <c r="A325" s="499"/>
      <c r="B325" s="502"/>
      <c r="C325" s="505"/>
      <c r="D325" s="502"/>
      <c r="E325" s="508"/>
      <c r="F325" s="522"/>
      <c r="G325" s="511"/>
      <c r="H325" s="514"/>
      <c r="I325" s="517"/>
      <c r="J325" s="514"/>
      <c r="K325" s="246"/>
      <c r="L325" s="246"/>
      <c r="M325" s="246"/>
      <c r="N325" s="247"/>
      <c r="O325" s="248">
        <f t="shared" si="245"/>
        <v>0</v>
      </c>
      <c r="P325" s="514"/>
      <c r="Q325" s="514"/>
      <c r="R325" s="514"/>
      <c r="S325" s="519"/>
      <c r="T325" s="528"/>
    </row>
    <row r="326" spans="1:20">
      <c r="A326" s="500"/>
      <c r="B326" s="503"/>
      <c r="C326" s="506"/>
      <c r="D326" s="503"/>
      <c r="E326" s="509"/>
      <c r="F326" s="523"/>
      <c r="G326" s="512"/>
      <c r="H326" s="515"/>
      <c r="I326" s="518"/>
      <c r="J326" s="515"/>
      <c r="K326" s="246"/>
      <c r="L326" s="246"/>
      <c r="M326" s="246"/>
      <c r="N326" s="247"/>
      <c r="O326" s="248">
        <f t="shared" si="245"/>
        <v>0</v>
      </c>
      <c r="P326" s="515"/>
      <c r="Q326" s="515"/>
      <c r="R326" s="515"/>
      <c r="S326" s="519"/>
      <c r="T326" s="528"/>
    </row>
    <row r="327" spans="1:20" s="118" customFormat="1" ht="12.75" customHeight="1">
      <c r="A327" s="351"/>
      <c r="B327" s="345"/>
      <c r="C327" s="435" t="s">
        <v>869</v>
      </c>
      <c r="D327" s="346"/>
      <c r="E327" s="351"/>
      <c r="F327" s="347">
        <f t="shared" ref="F327" si="255">H327+J327+R327</f>
        <v>0</v>
      </c>
      <c r="G327" s="349"/>
      <c r="H327" s="350">
        <f t="shared" ref="H327" si="256">G327*$P$8/1000</f>
        <v>0</v>
      </c>
      <c r="I327" s="349"/>
      <c r="J327" s="350">
        <f t="shared" ref="J327" si="257">I327*$P$9/1000</f>
        <v>0</v>
      </c>
      <c r="K327" s="109"/>
      <c r="L327" s="130"/>
      <c r="M327" s="109"/>
      <c r="N327" s="130"/>
      <c r="O327" s="110">
        <f t="shared" si="245"/>
        <v>0</v>
      </c>
      <c r="P327" s="343">
        <f t="shared" ref="P327" si="258">E327*F327</f>
        <v>0</v>
      </c>
      <c r="Q327" s="350">
        <f>SUM(O327:O330)</f>
        <v>0</v>
      </c>
      <c r="R327" s="350">
        <f>Q327*1.02*1.05*$R$14</f>
        <v>0</v>
      </c>
      <c r="S327" s="270"/>
      <c r="T327" s="273"/>
    </row>
    <row r="328" spans="1:20" s="118" customFormat="1">
      <c r="A328" s="351"/>
      <c r="B328" s="345"/>
      <c r="C328" s="435"/>
      <c r="D328" s="346"/>
      <c r="E328" s="351"/>
      <c r="F328" s="347"/>
      <c r="G328" s="349"/>
      <c r="H328" s="350"/>
      <c r="I328" s="349"/>
      <c r="J328" s="350"/>
      <c r="K328" s="109"/>
      <c r="L328" s="130"/>
      <c r="M328" s="109"/>
      <c r="N328" s="130"/>
      <c r="O328" s="110">
        <f t="shared" si="245"/>
        <v>0</v>
      </c>
      <c r="P328" s="343"/>
      <c r="Q328" s="350"/>
      <c r="R328" s="350"/>
      <c r="S328" s="271"/>
      <c r="T328" s="274"/>
    </row>
    <row r="329" spans="1:20" s="118" customFormat="1">
      <c r="A329" s="351"/>
      <c r="B329" s="345"/>
      <c r="C329" s="435"/>
      <c r="D329" s="346"/>
      <c r="E329" s="351"/>
      <c r="F329" s="347"/>
      <c r="G329" s="349"/>
      <c r="H329" s="350"/>
      <c r="I329" s="349"/>
      <c r="J329" s="350"/>
      <c r="K329" s="109"/>
      <c r="L329" s="130"/>
      <c r="M329" s="119"/>
      <c r="N329" s="130"/>
      <c r="O329" s="110">
        <f t="shared" si="245"/>
        <v>0</v>
      </c>
      <c r="P329" s="343"/>
      <c r="Q329" s="350"/>
      <c r="R329" s="350"/>
      <c r="S329" s="271"/>
      <c r="T329" s="274"/>
    </row>
    <row r="330" spans="1:20" s="118" customFormat="1" ht="12.75" customHeight="1">
      <c r="A330" s="351"/>
      <c r="B330" s="345"/>
      <c r="C330" s="435"/>
      <c r="D330" s="346"/>
      <c r="E330" s="351"/>
      <c r="F330" s="347"/>
      <c r="G330" s="349"/>
      <c r="H330" s="350"/>
      <c r="I330" s="349"/>
      <c r="J330" s="350"/>
      <c r="K330" s="109"/>
      <c r="L330" s="130"/>
      <c r="M330" s="109"/>
      <c r="N330" s="130"/>
      <c r="O330" s="110">
        <f t="shared" si="245"/>
        <v>0</v>
      </c>
      <c r="P330" s="343"/>
      <c r="Q330" s="350"/>
      <c r="R330" s="350"/>
      <c r="S330" s="272"/>
      <c r="T330" s="275"/>
    </row>
    <row r="331" spans="1:20" s="98" customFormat="1">
      <c r="A331" s="344">
        <v>1</v>
      </c>
      <c r="B331" s="370" t="s">
        <v>870</v>
      </c>
      <c r="C331" s="370" t="s">
        <v>871</v>
      </c>
      <c r="D331" s="344" t="s">
        <v>872</v>
      </c>
      <c r="E331" s="358">
        <v>70</v>
      </c>
      <c r="F331" s="353">
        <f>H331+J331+R331</f>
        <v>6.7196038350000009</v>
      </c>
      <c r="G331" s="358">
        <v>1.1100000000000001</v>
      </c>
      <c r="H331" s="342">
        <f>G331*$P$8/1000</f>
        <v>2.6035383000000007</v>
      </c>
      <c r="I331" s="358">
        <v>5.5E-2</v>
      </c>
      <c r="J331" s="342">
        <f>I331*$P$9/1000</f>
        <v>0.16816140000000002</v>
      </c>
      <c r="K331" s="92" t="s">
        <v>873</v>
      </c>
      <c r="L331" s="231" t="s">
        <v>741</v>
      </c>
      <c r="M331" s="92">
        <v>2.1</v>
      </c>
      <c r="N331" s="93">
        <v>1.2</v>
      </c>
      <c r="O331" s="99">
        <f t="shared" si="245"/>
        <v>2.52</v>
      </c>
      <c r="P331" s="342">
        <f>E331*F331</f>
        <v>470.37226845000009</v>
      </c>
      <c r="Q331" s="342">
        <f>SUM(O331:O334)</f>
        <v>3.2650000000000001</v>
      </c>
      <c r="R331" s="342">
        <f>Q331*1.02*1.05*$R$14</f>
        <v>3.9479041350000004</v>
      </c>
      <c r="S331" s="342">
        <f>F331*$S$17</f>
        <v>8.5907835919702773</v>
      </c>
      <c r="T331" s="342">
        <f>S331*E331</f>
        <v>601.35485143791936</v>
      </c>
    </row>
    <row r="332" spans="1:20" s="98" customFormat="1">
      <c r="A332" s="344"/>
      <c r="B332" s="370"/>
      <c r="C332" s="370"/>
      <c r="D332" s="344"/>
      <c r="E332" s="358"/>
      <c r="F332" s="353"/>
      <c r="G332" s="358"/>
      <c r="H332" s="342"/>
      <c r="I332" s="358"/>
      <c r="J332" s="342"/>
      <c r="K332" s="92" t="s">
        <v>874</v>
      </c>
      <c r="L332" s="92" t="s">
        <v>78</v>
      </c>
      <c r="M332" s="92">
        <v>1.24</v>
      </c>
      <c r="N332" s="93">
        <v>0.5</v>
      </c>
      <c r="O332" s="99">
        <f t="shared" si="245"/>
        <v>0.62</v>
      </c>
      <c r="P332" s="342"/>
      <c r="Q332" s="342"/>
      <c r="R332" s="342"/>
      <c r="S332" s="342"/>
      <c r="T332" s="342"/>
    </row>
    <row r="333" spans="1:20" s="98" customFormat="1">
      <c r="A333" s="344"/>
      <c r="B333" s="370"/>
      <c r="C333" s="370"/>
      <c r="D333" s="344"/>
      <c r="E333" s="358"/>
      <c r="F333" s="353"/>
      <c r="G333" s="358"/>
      <c r="H333" s="342"/>
      <c r="I333" s="358"/>
      <c r="J333" s="342"/>
      <c r="K333" s="92" t="s">
        <v>703</v>
      </c>
      <c r="L333" s="92" t="s">
        <v>78</v>
      </c>
      <c r="M333" s="134">
        <v>7.3999999999999996E-2</v>
      </c>
      <c r="N333" s="93">
        <v>0.5</v>
      </c>
      <c r="O333" s="99">
        <f t="shared" si="245"/>
        <v>3.6999999999999998E-2</v>
      </c>
      <c r="P333" s="342"/>
      <c r="Q333" s="342"/>
      <c r="R333" s="342"/>
      <c r="S333" s="342"/>
      <c r="T333" s="342"/>
    </row>
    <row r="334" spans="1:20" s="98" customFormat="1" ht="24.75" customHeight="1">
      <c r="A334" s="344"/>
      <c r="B334" s="370"/>
      <c r="C334" s="370"/>
      <c r="D334" s="344"/>
      <c r="E334" s="358"/>
      <c r="F334" s="353"/>
      <c r="G334" s="358"/>
      <c r="H334" s="342"/>
      <c r="I334" s="358"/>
      <c r="J334" s="342"/>
      <c r="K334" s="92" t="s">
        <v>875</v>
      </c>
      <c r="L334" s="92" t="s">
        <v>78</v>
      </c>
      <c r="M334" s="134">
        <v>0.5</v>
      </c>
      <c r="N334" s="93">
        <v>0.17599999999999999</v>
      </c>
      <c r="O334" s="99">
        <f t="shared" si="245"/>
        <v>8.7999999999999995E-2</v>
      </c>
      <c r="P334" s="342"/>
      <c r="Q334" s="342"/>
      <c r="R334" s="342"/>
      <c r="S334" s="342"/>
      <c r="T334" s="342"/>
    </row>
    <row r="335" spans="1:20" s="98" customFormat="1" ht="14.25" customHeight="1">
      <c r="A335" s="344">
        <v>2</v>
      </c>
      <c r="B335" s="544" t="s">
        <v>779</v>
      </c>
      <c r="C335" s="545" t="s">
        <v>881</v>
      </c>
      <c r="D335" s="546" t="s">
        <v>787</v>
      </c>
      <c r="E335" s="358">
        <v>3.5</v>
      </c>
      <c r="F335" s="353">
        <f>H335+J335+R335</f>
        <v>26.867512980000001</v>
      </c>
      <c r="G335" s="550"/>
      <c r="H335" s="342">
        <f>G335*$P$8/1000</f>
        <v>0</v>
      </c>
      <c r="I335" s="550"/>
      <c r="J335" s="342">
        <f>I335*$P$9/1000</f>
        <v>0</v>
      </c>
      <c r="K335" s="135" t="s">
        <v>876</v>
      </c>
      <c r="L335" s="92" t="s">
        <v>882</v>
      </c>
      <c r="M335" s="136">
        <v>1.01</v>
      </c>
      <c r="N335" s="231">
        <v>22</v>
      </c>
      <c r="O335" s="137">
        <f t="shared" si="245"/>
        <v>22.22</v>
      </c>
      <c r="P335" s="342">
        <f>E335*F335</f>
        <v>94.036295429999996</v>
      </c>
      <c r="Q335" s="342">
        <f>SUM(O335:O338)</f>
        <v>22.22</v>
      </c>
      <c r="R335" s="342">
        <f>Q335*1.02*1.05*$R$14</f>
        <v>26.867512980000001</v>
      </c>
      <c r="S335" s="342">
        <f>F335*$S$17</f>
        <v>34.349196073645082</v>
      </c>
      <c r="T335" s="342">
        <f>S335*E335</f>
        <v>120.22218625775778</v>
      </c>
    </row>
    <row r="336" spans="1:20" s="98" customFormat="1" ht="14.25" customHeight="1">
      <c r="A336" s="344"/>
      <c r="B336" s="544"/>
      <c r="C336" s="545"/>
      <c r="D336" s="546"/>
      <c r="E336" s="358"/>
      <c r="F336" s="353"/>
      <c r="G336" s="550"/>
      <c r="H336" s="342"/>
      <c r="I336" s="550"/>
      <c r="J336" s="342"/>
      <c r="K336" s="135"/>
      <c r="L336" s="231"/>
      <c r="M336" s="231"/>
      <c r="N336" s="231"/>
      <c r="O336" s="137">
        <f t="shared" si="245"/>
        <v>0</v>
      </c>
      <c r="P336" s="342"/>
      <c r="Q336" s="342"/>
      <c r="R336" s="342"/>
      <c r="S336" s="342"/>
      <c r="T336" s="342"/>
    </row>
    <row r="337" spans="1:20" s="98" customFormat="1" ht="14.25" customHeight="1">
      <c r="A337" s="344"/>
      <c r="B337" s="544"/>
      <c r="C337" s="545"/>
      <c r="D337" s="546"/>
      <c r="E337" s="358"/>
      <c r="F337" s="353"/>
      <c r="G337" s="550"/>
      <c r="H337" s="342"/>
      <c r="I337" s="550"/>
      <c r="J337" s="342"/>
      <c r="K337" s="135"/>
      <c r="L337" s="231"/>
      <c r="M337" s="231"/>
      <c r="N337" s="231"/>
      <c r="O337" s="137">
        <f t="shared" si="245"/>
        <v>0</v>
      </c>
      <c r="P337" s="342"/>
      <c r="Q337" s="342"/>
      <c r="R337" s="342"/>
      <c r="S337" s="342"/>
      <c r="T337" s="342"/>
    </row>
    <row r="338" spans="1:20" s="98" customFormat="1" ht="14.25" customHeight="1">
      <c r="A338" s="344"/>
      <c r="B338" s="544"/>
      <c r="C338" s="545"/>
      <c r="D338" s="546"/>
      <c r="E338" s="358"/>
      <c r="F338" s="353"/>
      <c r="G338" s="550"/>
      <c r="H338" s="342"/>
      <c r="I338" s="550"/>
      <c r="J338" s="342"/>
      <c r="K338" s="135"/>
      <c r="L338" s="231"/>
      <c r="M338" s="231"/>
      <c r="N338" s="231"/>
      <c r="O338" s="137">
        <f t="shared" si="245"/>
        <v>0</v>
      </c>
      <c r="P338" s="342"/>
      <c r="Q338" s="342"/>
      <c r="R338" s="342"/>
      <c r="S338" s="342"/>
      <c r="T338" s="342"/>
    </row>
    <row r="339" spans="1:20" s="140" customFormat="1" ht="11.25" customHeight="1">
      <c r="A339" s="344">
        <v>3</v>
      </c>
      <c r="B339" s="547" t="s">
        <v>877</v>
      </c>
      <c r="C339" s="370" t="s">
        <v>878</v>
      </c>
      <c r="D339" s="548" t="s">
        <v>879</v>
      </c>
      <c r="E339" s="549">
        <f>53/1000</f>
        <v>5.2999999999999999E-2</v>
      </c>
      <c r="F339" s="353">
        <f>H339+J339+R339</f>
        <v>84.640931823999992</v>
      </c>
      <c r="G339" s="549">
        <v>34.299999999999997</v>
      </c>
      <c r="H339" s="342">
        <f>G339*$P$8/1000</f>
        <v>80.451678999999999</v>
      </c>
      <c r="I339" s="549">
        <v>1</v>
      </c>
      <c r="J339" s="342">
        <f>I339*$P$9/1000</f>
        <v>3.05748</v>
      </c>
      <c r="K339" s="138" t="s">
        <v>79</v>
      </c>
      <c r="L339" s="138" t="s">
        <v>78</v>
      </c>
      <c r="M339" s="138">
        <v>1.04</v>
      </c>
      <c r="N339" s="232">
        <v>0.9</v>
      </c>
      <c r="O339" s="139">
        <f t="shared" si="245"/>
        <v>0.93600000000000005</v>
      </c>
      <c r="P339" s="342">
        <f>E339*F339</f>
        <v>4.4859693866719992</v>
      </c>
      <c r="Q339" s="342">
        <f>SUM(O339:O342)</f>
        <v>0.93600000000000005</v>
      </c>
      <c r="R339" s="342">
        <f>Q339*1.02*1.05*$R$14</f>
        <v>1.1317728240000002</v>
      </c>
      <c r="S339" s="342">
        <f>F339*$S$17</f>
        <v>108.21053534961766</v>
      </c>
      <c r="T339" s="342">
        <f>S339*E339</f>
        <v>5.7351583735297353</v>
      </c>
    </row>
    <row r="340" spans="1:20" s="140" customFormat="1" ht="11.25" customHeight="1">
      <c r="A340" s="344"/>
      <c r="B340" s="547"/>
      <c r="C340" s="370"/>
      <c r="D340" s="548"/>
      <c r="E340" s="549"/>
      <c r="F340" s="353"/>
      <c r="G340" s="549"/>
      <c r="H340" s="342"/>
      <c r="I340" s="549"/>
      <c r="J340" s="342"/>
      <c r="K340" s="138"/>
      <c r="L340" s="138"/>
      <c r="M340" s="138"/>
      <c r="N340" s="232"/>
      <c r="O340" s="139">
        <f t="shared" si="245"/>
        <v>0</v>
      </c>
      <c r="P340" s="342"/>
      <c r="Q340" s="342"/>
      <c r="R340" s="342"/>
      <c r="S340" s="342"/>
      <c r="T340" s="342"/>
    </row>
    <row r="341" spans="1:20" s="140" customFormat="1" ht="11.25" customHeight="1">
      <c r="A341" s="344"/>
      <c r="B341" s="547"/>
      <c r="C341" s="370"/>
      <c r="D341" s="548"/>
      <c r="E341" s="549"/>
      <c r="F341" s="353"/>
      <c r="G341" s="549"/>
      <c r="H341" s="342"/>
      <c r="I341" s="549"/>
      <c r="J341" s="342"/>
      <c r="K341" s="138"/>
      <c r="L341" s="138"/>
      <c r="M341" s="141"/>
      <c r="N341" s="232"/>
      <c r="O341" s="139">
        <f t="shared" si="245"/>
        <v>0</v>
      </c>
      <c r="P341" s="342"/>
      <c r="Q341" s="342"/>
      <c r="R341" s="342"/>
      <c r="S341" s="342"/>
      <c r="T341" s="342"/>
    </row>
    <row r="342" spans="1:20" s="140" customFormat="1" ht="11.25" customHeight="1">
      <c r="A342" s="344"/>
      <c r="B342" s="547"/>
      <c r="C342" s="370"/>
      <c r="D342" s="548"/>
      <c r="E342" s="549"/>
      <c r="F342" s="353"/>
      <c r="G342" s="549"/>
      <c r="H342" s="342"/>
      <c r="I342" s="549"/>
      <c r="J342" s="342"/>
      <c r="K342" s="142"/>
      <c r="L342" s="232"/>
      <c r="M342" s="232"/>
      <c r="N342" s="232"/>
      <c r="O342" s="139">
        <f t="shared" si="245"/>
        <v>0</v>
      </c>
      <c r="P342" s="342"/>
      <c r="Q342" s="342"/>
      <c r="R342" s="342"/>
      <c r="S342" s="342"/>
      <c r="T342" s="342"/>
    </row>
    <row r="343" spans="1:20" s="98" customFormat="1" ht="12.75" customHeight="1">
      <c r="A343" s="344">
        <v>4</v>
      </c>
      <c r="B343" s="370" t="s">
        <v>779</v>
      </c>
      <c r="C343" s="370" t="s">
        <v>880</v>
      </c>
      <c r="D343" s="344" t="s">
        <v>8</v>
      </c>
      <c r="E343" s="353">
        <v>10.199999999999999</v>
      </c>
      <c r="F343" s="353">
        <f>H343+J343+R343</f>
        <v>2.0192955299999999</v>
      </c>
      <c r="G343" s="497"/>
      <c r="H343" s="342">
        <f>G343*$P$8/1000</f>
        <v>0</v>
      </c>
      <c r="I343" s="358"/>
      <c r="J343" s="342">
        <f>I343*$P$9/1000</f>
        <v>0</v>
      </c>
      <c r="K343" s="92" t="s">
        <v>876</v>
      </c>
      <c r="L343" s="92" t="s">
        <v>8</v>
      </c>
      <c r="M343" s="143">
        <v>1</v>
      </c>
      <c r="N343" s="231">
        <v>1.67</v>
      </c>
      <c r="O343" s="137">
        <f t="shared" si="245"/>
        <v>1.67</v>
      </c>
      <c r="P343" s="342">
        <f>E343*F343</f>
        <v>20.596814405999996</v>
      </c>
      <c r="Q343" s="342">
        <f>SUM(O343:O346)</f>
        <v>1.67</v>
      </c>
      <c r="R343" s="342">
        <f>Q343*1.02*1.05*$R$14</f>
        <v>2.0192955299999999</v>
      </c>
      <c r="S343" s="342">
        <f>F343*$S$17</f>
        <v>2.5816002449589237</v>
      </c>
      <c r="T343" s="342">
        <f>S343*E343</f>
        <v>26.332322498581021</v>
      </c>
    </row>
    <row r="344" spans="1:20" s="98" customFormat="1" ht="12.75" customHeight="1">
      <c r="A344" s="344"/>
      <c r="B344" s="370"/>
      <c r="C344" s="370"/>
      <c r="D344" s="344"/>
      <c r="E344" s="353"/>
      <c r="F344" s="353"/>
      <c r="G344" s="497"/>
      <c r="H344" s="342"/>
      <c r="I344" s="358"/>
      <c r="J344" s="342"/>
      <c r="K344" s="92"/>
      <c r="L344" s="92"/>
      <c r="M344" s="92"/>
      <c r="N344" s="93"/>
      <c r="O344" s="137">
        <f t="shared" si="245"/>
        <v>0</v>
      </c>
      <c r="P344" s="342"/>
      <c r="Q344" s="342"/>
      <c r="R344" s="342"/>
      <c r="S344" s="342"/>
      <c r="T344" s="342"/>
    </row>
    <row r="345" spans="1:20" s="98" customFormat="1" ht="12.75" customHeight="1">
      <c r="A345" s="344"/>
      <c r="B345" s="370"/>
      <c r="C345" s="370"/>
      <c r="D345" s="344"/>
      <c r="E345" s="353"/>
      <c r="F345" s="353"/>
      <c r="G345" s="497"/>
      <c r="H345" s="342"/>
      <c r="I345" s="358"/>
      <c r="J345" s="342"/>
      <c r="K345" s="92"/>
      <c r="L345" s="92"/>
      <c r="M345" s="100"/>
      <c r="N345" s="93"/>
      <c r="O345" s="137">
        <f t="shared" si="245"/>
        <v>0</v>
      </c>
      <c r="P345" s="342"/>
      <c r="Q345" s="342"/>
      <c r="R345" s="342"/>
      <c r="S345" s="342"/>
      <c r="T345" s="342"/>
    </row>
    <row r="346" spans="1:20" s="98" customFormat="1" ht="12.75" customHeight="1">
      <c r="A346" s="344"/>
      <c r="B346" s="370"/>
      <c r="C346" s="370"/>
      <c r="D346" s="344"/>
      <c r="E346" s="353"/>
      <c r="F346" s="353"/>
      <c r="G346" s="497"/>
      <c r="H346" s="342"/>
      <c r="I346" s="358"/>
      <c r="J346" s="342"/>
      <c r="K346" s="92"/>
      <c r="L346" s="92"/>
      <c r="M346" s="100"/>
      <c r="N346" s="93"/>
      <c r="O346" s="137">
        <f t="shared" si="245"/>
        <v>0</v>
      </c>
      <c r="P346" s="342"/>
      <c r="Q346" s="342"/>
      <c r="R346" s="342"/>
      <c r="S346" s="342"/>
      <c r="T346" s="342"/>
    </row>
    <row r="347" spans="1:20" s="98" customFormat="1" ht="12.75" customHeight="1">
      <c r="A347" s="344">
        <v>5</v>
      </c>
      <c r="B347" s="393" t="s">
        <v>467</v>
      </c>
      <c r="C347" s="393" t="s">
        <v>883</v>
      </c>
      <c r="D347" s="344" t="s">
        <v>716</v>
      </c>
      <c r="E347" s="353">
        <v>2.5</v>
      </c>
      <c r="F347" s="353">
        <f>H347+J347+R347</f>
        <v>1.2703942590000001</v>
      </c>
      <c r="G347" s="386">
        <v>0.38400000000000001</v>
      </c>
      <c r="H347" s="342">
        <f>G347*$P$8/1000</f>
        <v>0.90068352000000007</v>
      </c>
      <c r="I347" s="497">
        <v>2.9999999999999997E-4</v>
      </c>
      <c r="J347" s="342">
        <f>I347*$P$9/1000</f>
        <v>9.17244E-4</v>
      </c>
      <c r="K347" s="92" t="s">
        <v>884</v>
      </c>
      <c r="L347" s="92"/>
      <c r="M347" s="92"/>
      <c r="N347" s="144"/>
      <c r="O347" s="99">
        <f>M347*N347</f>
        <v>0</v>
      </c>
      <c r="P347" s="342">
        <f>E347*F347</f>
        <v>3.1759856475000001</v>
      </c>
      <c r="Q347" s="342">
        <f>SUM(O347:O350)</f>
        <v>0.30499999999999999</v>
      </c>
      <c r="R347" s="342">
        <f>Q347*1.02*1.05*$R$14</f>
        <v>0.36879349499999997</v>
      </c>
      <c r="S347" s="342">
        <f>F347*$S$17</f>
        <v>1.6241555936236884</v>
      </c>
      <c r="T347" s="342">
        <f>S347*E347</f>
        <v>4.0603889840592213</v>
      </c>
    </row>
    <row r="348" spans="1:20" s="98" customFormat="1" ht="12.75" customHeight="1">
      <c r="A348" s="344"/>
      <c r="B348" s="393"/>
      <c r="C348" s="393"/>
      <c r="D348" s="344"/>
      <c r="E348" s="353"/>
      <c r="F348" s="353"/>
      <c r="G348" s="386"/>
      <c r="H348" s="342"/>
      <c r="I348" s="497"/>
      <c r="J348" s="342"/>
      <c r="K348" s="92" t="s">
        <v>885</v>
      </c>
      <c r="L348" s="92" t="s">
        <v>886</v>
      </c>
      <c r="M348" s="92">
        <v>0.24399999999999999</v>
      </c>
      <c r="N348" s="144">
        <v>1.25</v>
      </c>
      <c r="O348" s="99">
        <f>M348*N348</f>
        <v>0.30499999999999999</v>
      </c>
      <c r="P348" s="342"/>
      <c r="Q348" s="342"/>
      <c r="R348" s="342"/>
      <c r="S348" s="342"/>
      <c r="T348" s="342"/>
    </row>
    <row r="349" spans="1:20" s="98" customFormat="1" ht="12.75" customHeight="1">
      <c r="A349" s="344"/>
      <c r="B349" s="393"/>
      <c r="C349" s="393"/>
      <c r="D349" s="344"/>
      <c r="E349" s="353"/>
      <c r="F349" s="353"/>
      <c r="G349" s="386"/>
      <c r="H349" s="342"/>
      <c r="I349" s="497"/>
      <c r="J349" s="342"/>
      <c r="K349" s="92"/>
      <c r="L349" s="92"/>
      <c r="M349" s="92"/>
      <c r="N349" s="144"/>
      <c r="O349" s="99">
        <f>M349*N349</f>
        <v>0</v>
      </c>
      <c r="P349" s="342"/>
      <c r="Q349" s="342"/>
      <c r="R349" s="342"/>
      <c r="S349" s="342"/>
      <c r="T349" s="342"/>
    </row>
    <row r="350" spans="1:20" s="98" customFormat="1" ht="12.75" customHeight="1">
      <c r="A350" s="344"/>
      <c r="B350" s="393"/>
      <c r="C350" s="393"/>
      <c r="D350" s="344"/>
      <c r="E350" s="353"/>
      <c r="F350" s="353"/>
      <c r="G350" s="386"/>
      <c r="H350" s="342"/>
      <c r="I350" s="497"/>
      <c r="J350" s="342"/>
      <c r="K350" s="92"/>
      <c r="L350" s="92"/>
      <c r="M350" s="92"/>
      <c r="N350" s="93"/>
      <c r="O350" s="99">
        <f>M350*N350</f>
        <v>0</v>
      </c>
      <c r="P350" s="342"/>
      <c r="Q350" s="342"/>
      <c r="R350" s="342"/>
      <c r="S350" s="342"/>
      <c r="T350" s="342"/>
    </row>
    <row r="351" spans="1:20" s="118" customFormat="1" ht="12.75" customHeight="1">
      <c r="A351" s="351">
        <v>6</v>
      </c>
      <c r="B351" s="345" t="s">
        <v>887</v>
      </c>
      <c r="C351" s="345" t="s">
        <v>888</v>
      </c>
      <c r="D351" s="351" t="s">
        <v>73</v>
      </c>
      <c r="E351" s="352">
        <v>5.5</v>
      </c>
      <c r="F351" s="347">
        <f t="shared" ref="F351" si="259">H351+J351+R351</f>
        <v>190.63833689565004</v>
      </c>
      <c r="G351" s="349">
        <v>12.6</v>
      </c>
      <c r="H351" s="350">
        <f t="shared" ref="H351" si="260">G351*$P$8/1000</f>
        <v>29.553678000000001</v>
      </c>
      <c r="I351" s="451">
        <v>2.1</v>
      </c>
      <c r="J351" s="350">
        <f t="shared" ref="J351" si="261">I351*$P$9/1000</f>
        <v>6.4207080000000003</v>
      </c>
      <c r="K351" s="130" t="s">
        <v>432</v>
      </c>
      <c r="L351" s="130" t="s">
        <v>73</v>
      </c>
      <c r="M351" s="109">
        <v>1.05</v>
      </c>
      <c r="N351" s="130">
        <v>116.667</v>
      </c>
      <c r="O351" s="145">
        <f t="shared" ref="O351:O390" si="262">M351*N351</f>
        <v>122.50035000000001</v>
      </c>
      <c r="P351" s="350">
        <f t="shared" ref="P351" si="263">E351*F351</f>
        <v>1048.5108529260751</v>
      </c>
      <c r="Q351" s="350">
        <f t="shared" ref="Q351" si="264">SUM(O351:O354)</f>
        <v>127.91035000000001</v>
      </c>
      <c r="R351" s="350">
        <f t="shared" ref="R351" si="265">Q351*1.02*1.05*$R$14</f>
        <v>154.66395089565003</v>
      </c>
      <c r="S351" s="342">
        <f>F351*$S$17</f>
        <v>243.72459103515766</v>
      </c>
      <c r="T351" s="342">
        <f>S351*E351</f>
        <v>1340.4852506933671</v>
      </c>
    </row>
    <row r="352" spans="1:20" s="118" customFormat="1">
      <c r="A352" s="351"/>
      <c r="B352" s="345"/>
      <c r="C352" s="345"/>
      <c r="D352" s="351"/>
      <c r="E352" s="352"/>
      <c r="F352" s="347"/>
      <c r="G352" s="349"/>
      <c r="H352" s="350"/>
      <c r="I352" s="451"/>
      <c r="J352" s="350"/>
      <c r="K352" s="130" t="s">
        <v>418</v>
      </c>
      <c r="L352" s="130" t="s">
        <v>78</v>
      </c>
      <c r="M352" s="109">
        <v>7.2</v>
      </c>
      <c r="N352" s="130">
        <v>0.52</v>
      </c>
      <c r="O352" s="145">
        <f t="shared" si="262"/>
        <v>3.7440000000000002</v>
      </c>
      <c r="P352" s="350"/>
      <c r="Q352" s="350"/>
      <c r="R352" s="350"/>
      <c r="S352" s="342"/>
      <c r="T352" s="342"/>
    </row>
    <row r="353" spans="1:20" s="118" customFormat="1">
      <c r="A353" s="351"/>
      <c r="B353" s="345"/>
      <c r="C353" s="345"/>
      <c r="D353" s="351"/>
      <c r="E353" s="352"/>
      <c r="F353" s="347"/>
      <c r="G353" s="349"/>
      <c r="H353" s="350"/>
      <c r="I353" s="451"/>
      <c r="J353" s="350"/>
      <c r="K353" s="130" t="s">
        <v>889</v>
      </c>
      <c r="L353" s="130" t="s">
        <v>816</v>
      </c>
      <c r="M353" s="109">
        <v>1.96</v>
      </c>
      <c r="N353" s="130">
        <v>0.85</v>
      </c>
      <c r="O353" s="145">
        <f t="shared" si="262"/>
        <v>1.6659999999999999</v>
      </c>
      <c r="P353" s="350"/>
      <c r="Q353" s="350"/>
      <c r="R353" s="350"/>
      <c r="S353" s="342"/>
      <c r="T353" s="342"/>
    </row>
    <row r="354" spans="1:20" s="118" customFormat="1">
      <c r="A354" s="351"/>
      <c r="B354" s="345"/>
      <c r="C354" s="345"/>
      <c r="D354" s="351"/>
      <c r="E354" s="352"/>
      <c r="F354" s="347"/>
      <c r="G354" s="349"/>
      <c r="H354" s="350"/>
      <c r="I354" s="451"/>
      <c r="J354" s="350"/>
      <c r="K354" s="130"/>
      <c r="L354" s="130"/>
      <c r="M354" s="109"/>
      <c r="N354" s="130"/>
      <c r="O354" s="145">
        <f t="shared" si="262"/>
        <v>0</v>
      </c>
      <c r="P354" s="350"/>
      <c r="Q354" s="350"/>
      <c r="R354" s="350"/>
      <c r="S354" s="342"/>
      <c r="T354" s="342"/>
    </row>
    <row r="355" spans="1:20" s="98" customFormat="1" ht="12.75" customHeight="1">
      <c r="A355" s="344">
        <v>7</v>
      </c>
      <c r="B355" s="370" t="s">
        <v>890</v>
      </c>
      <c r="C355" s="370" t="s">
        <v>893</v>
      </c>
      <c r="D355" s="344" t="s">
        <v>716</v>
      </c>
      <c r="E355" s="353">
        <v>11</v>
      </c>
      <c r="F355" s="353">
        <f t="shared" ref="F355" si="266">H355+J355+R355</f>
        <v>4.4305246340000011</v>
      </c>
      <c r="G355" s="358">
        <v>0.47</v>
      </c>
      <c r="H355" s="342">
        <f t="shared" ref="H355" si="267">G355*$P$8/1000</f>
        <v>1.1023991000000002</v>
      </c>
      <c r="I355" s="497">
        <v>0.05</v>
      </c>
      <c r="J355" s="342">
        <f t="shared" ref="J355" si="268">I355*$P$9/1000</f>
        <v>0.15287399999999998</v>
      </c>
      <c r="K355" s="92" t="s">
        <v>894</v>
      </c>
      <c r="L355" s="93" t="s">
        <v>718</v>
      </c>
      <c r="M355" s="92">
        <v>1.01</v>
      </c>
      <c r="N355" s="93">
        <v>2.6</v>
      </c>
      <c r="O355" s="99">
        <f t="shared" si="262"/>
        <v>2.6260000000000003</v>
      </c>
      <c r="P355" s="342">
        <f t="shared" ref="P355" si="269">E355*F355</f>
        <v>48.735770974000012</v>
      </c>
      <c r="Q355" s="342">
        <f t="shared" ref="Q355" si="270">SUM(O355:O358)</f>
        <v>2.6260000000000003</v>
      </c>
      <c r="R355" s="342">
        <f t="shared" ref="R355" si="271">Q355*1.02*1.05*$R$14</f>
        <v>3.1752515340000005</v>
      </c>
      <c r="S355" s="342">
        <f>F355*$S$17</f>
        <v>5.6642741542794122</v>
      </c>
      <c r="T355" s="342">
        <f>S355*E355</f>
        <v>62.307015697073531</v>
      </c>
    </row>
    <row r="356" spans="1:20" s="98" customFormat="1" ht="12.75" customHeight="1">
      <c r="A356" s="344"/>
      <c r="B356" s="370"/>
      <c r="C356" s="370"/>
      <c r="D356" s="344"/>
      <c r="E356" s="353"/>
      <c r="F356" s="353"/>
      <c r="G356" s="358"/>
      <c r="H356" s="342"/>
      <c r="I356" s="497"/>
      <c r="J356" s="342"/>
      <c r="K356" s="92"/>
      <c r="L356" s="92"/>
      <c r="M356" s="92"/>
      <c r="N356" s="93"/>
      <c r="O356" s="99"/>
      <c r="P356" s="342"/>
      <c r="Q356" s="342"/>
      <c r="R356" s="342"/>
      <c r="S356" s="342"/>
      <c r="T356" s="342"/>
    </row>
    <row r="357" spans="1:20" s="98" customFormat="1" ht="12.75" customHeight="1">
      <c r="A357" s="344"/>
      <c r="B357" s="370"/>
      <c r="C357" s="370"/>
      <c r="D357" s="344"/>
      <c r="E357" s="353"/>
      <c r="F357" s="353"/>
      <c r="G357" s="358"/>
      <c r="H357" s="342"/>
      <c r="I357" s="497"/>
      <c r="J357" s="342"/>
      <c r="K357" s="92"/>
      <c r="L357" s="92"/>
      <c r="M357" s="134"/>
      <c r="N357" s="93"/>
      <c r="O357" s="99">
        <f t="shared" si="262"/>
        <v>0</v>
      </c>
      <c r="P357" s="342"/>
      <c r="Q357" s="342"/>
      <c r="R357" s="342"/>
      <c r="S357" s="342"/>
      <c r="T357" s="342"/>
    </row>
    <row r="358" spans="1:20" s="98" customFormat="1" ht="12.75" customHeight="1">
      <c r="A358" s="344"/>
      <c r="B358" s="370"/>
      <c r="C358" s="370"/>
      <c r="D358" s="344"/>
      <c r="E358" s="353"/>
      <c r="F358" s="353"/>
      <c r="G358" s="358"/>
      <c r="H358" s="342"/>
      <c r="I358" s="497"/>
      <c r="J358" s="342"/>
      <c r="K358" s="92"/>
      <c r="L358" s="92"/>
      <c r="M358" s="92"/>
      <c r="N358" s="93"/>
      <c r="O358" s="99">
        <f t="shared" si="262"/>
        <v>0</v>
      </c>
      <c r="P358" s="342"/>
      <c r="Q358" s="342"/>
      <c r="R358" s="342"/>
      <c r="S358" s="342"/>
      <c r="T358" s="342"/>
    </row>
    <row r="359" spans="1:20" s="98" customFormat="1" ht="12.75" customHeight="1">
      <c r="A359" s="344">
        <v>8</v>
      </c>
      <c r="B359" s="370" t="s">
        <v>891</v>
      </c>
      <c r="C359" s="370" t="s">
        <v>895</v>
      </c>
      <c r="D359" s="344" t="s">
        <v>716</v>
      </c>
      <c r="E359" s="353">
        <v>48</v>
      </c>
      <c r="F359" s="353">
        <f t="shared" ref="F359" si="272">H359+J359+R359</f>
        <v>0.70172987120000008</v>
      </c>
      <c r="G359" s="358">
        <v>7.3999999999999996E-2</v>
      </c>
      <c r="H359" s="342">
        <f t="shared" ref="H359" si="273">G359*$P$8/1000</f>
        <v>0.17356922</v>
      </c>
      <c r="I359" s="497"/>
      <c r="J359" s="342">
        <f t="shared" ref="J359" si="274">I359*$P$9/1000</f>
        <v>0</v>
      </c>
      <c r="K359" s="92" t="s">
        <v>892</v>
      </c>
      <c r="L359" s="92" t="s">
        <v>886</v>
      </c>
      <c r="M359" s="92">
        <v>0.20799999999999999</v>
      </c>
      <c r="N359" s="93">
        <v>2.1</v>
      </c>
      <c r="O359" s="99">
        <f t="shared" si="262"/>
        <v>0.43680000000000002</v>
      </c>
      <c r="P359" s="342">
        <f t="shared" ref="P359" si="275">E359*F359</f>
        <v>33.683033817600005</v>
      </c>
      <c r="Q359" s="342">
        <f t="shared" ref="Q359" si="276">SUM(O359:O362)</f>
        <v>0.43680000000000002</v>
      </c>
      <c r="R359" s="342">
        <f t="shared" ref="R359" si="277">Q359*1.02*1.05*$R$14</f>
        <v>0.52816065120000011</v>
      </c>
      <c r="S359" s="342">
        <f>F359*$S$17</f>
        <v>0.89713763065920027</v>
      </c>
      <c r="T359" s="342">
        <f>S359*E359</f>
        <v>43.062606271641613</v>
      </c>
    </row>
    <row r="360" spans="1:20" s="98" customFormat="1" ht="12.75" customHeight="1">
      <c r="A360" s="344"/>
      <c r="B360" s="370"/>
      <c r="C360" s="370"/>
      <c r="D360" s="344"/>
      <c r="E360" s="353"/>
      <c r="F360" s="353"/>
      <c r="G360" s="358"/>
      <c r="H360" s="342"/>
      <c r="I360" s="497"/>
      <c r="J360" s="342"/>
      <c r="K360" s="92"/>
      <c r="L360" s="92"/>
      <c r="M360" s="92"/>
      <c r="N360" s="93"/>
      <c r="O360" s="99">
        <f t="shared" si="262"/>
        <v>0</v>
      </c>
      <c r="P360" s="342"/>
      <c r="Q360" s="342"/>
      <c r="R360" s="342"/>
      <c r="S360" s="342"/>
      <c r="T360" s="342"/>
    </row>
    <row r="361" spans="1:20" s="98" customFormat="1" ht="12.75" customHeight="1">
      <c r="A361" s="344"/>
      <c r="B361" s="370"/>
      <c r="C361" s="370"/>
      <c r="D361" s="344"/>
      <c r="E361" s="353"/>
      <c r="F361" s="353"/>
      <c r="G361" s="358"/>
      <c r="H361" s="342"/>
      <c r="I361" s="497"/>
      <c r="J361" s="342"/>
      <c r="K361" s="92"/>
      <c r="L361" s="93"/>
      <c r="M361" s="146"/>
      <c r="N361" s="93"/>
      <c r="O361" s="99">
        <f t="shared" si="262"/>
        <v>0</v>
      </c>
      <c r="P361" s="342"/>
      <c r="Q361" s="342"/>
      <c r="R361" s="342"/>
      <c r="S361" s="342"/>
      <c r="T361" s="342"/>
    </row>
    <row r="362" spans="1:20" s="98" customFormat="1" ht="12.75" customHeight="1">
      <c r="A362" s="344"/>
      <c r="B362" s="370"/>
      <c r="C362" s="370"/>
      <c r="D362" s="344"/>
      <c r="E362" s="353"/>
      <c r="F362" s="353"/>
      <c r="G362" s="358"/>
      <c r="H362" s="342"/>
      <c r="I362" s="497"/>
      <c r="J362" s="342"/>
      <c r="K362" s="92"/>
      <c r="L362" s="92"/>
      <c r="M362" s="92"/>
      <c r="N362" s="93"/>
      <c r="O362" s="99">
        <f t="shared" si="262"/>
        <v>0</v>
      </c>
      <c r="P362" s="342"/>
      <c r="Q362" s="342"/>
      <c r="R362" s="342"/>
      <c r="S362" s="342"/>
      <c r="T362" s="342"/>
    </row>
    <row r="363" spans="1:20">
      <c r="A363" s="498"/>
      <c r="B363" s="501"/>
      <c r="C363" s="504" t="s">
        <v>927</v>
      </c>
      <c r="D363" s="501"/>
      <c r="E363" s="507"/>
      <c r="F363" s="521">
        <f>H363+J363+R363</f>
        <v>3.6899440000000001</v>
      </c>
      <c r="G363" s="510">
        <v>0.4</v>
      </c>
      <c r="H363" s="513">
        <f>G363*$P$8/1000</f>
        <v>0.93821200000000016</v>
      </c>
      <c r="I363" s="516">
        <v>0.9</v>
      </c>
      <c r="J363" s="513">
        <f>I363*$P$9/1000</f>
        <v>2.7517320000000001</v>
      </c>
      <c r="K363" s="246"/>
      <c r="L363" s="246"/>
      <c r="M363" s="246"/>
      <c r="N363" s="247"/>
      <c r="O363" s="248">
        <f t="shared" si="262"/>
        <v>0</v>
      </c>
      <c r="P363" s="513">
        <f>E363*F363</f>
        <v>0</v>
      </c>
      <c r="Q363" s="513">
        <f>SUM(O363:O366)</f>
        <v>0</v>
      </c>
      <c r="R363" s="513">
        <f>Q363*1.02*1.05*$R$14</f>
        <v>0</v>
      </c>
      <c r="S363" s="519"/>
      <c r="T363" s="520">
        <f>SUM(T331:T362)</f>
        <v>2203.5597802139291</v>
      </c>
    </row>
    <row r="364" spans="1:20">
      <c r="A364" s="499"/>
      <c r="B364" s="502"/>
      <c r="C364" s="505"/>
      <c r="D364" s="502"/>
      <c r="E364" s="508"/>
      <c r="F364" s="522"/>
      <c r="G364" s="511"/>
      <c r="H364" s="514"/>
      <c r="I364" s="517"/>
      <c r="J364" s="514"/>
      <c r="K364" s="246"/>
      <c r="L364" s="246"/>
      <c r="M364" s="246"/>
      <c r="N364" s="247"/>
      <c r="O364" s="248">
        <f t="shared" si="262"/>
        <v>0</v>
      </c>
      <c r="P364" s="514"/>
      <c r="Q364" s="514"/>
      <c r="R364" s="514"/>
      <c r="S364" s="519"/>
      <c r="T364" s="520"/>
    </row>
    <row r="365" spans="1:20">
      <c r="A365" s="499"/>
      <c r="B365" s="502"/>
      <c r="C365" s="505"/>
      <c r="D365" s="502"/>
      <c r="E365" s="508"/>
      <c r="F365" s="522"/>
      <c r="G365" s="511"/>
      <c r="H365" s="514"/>
      <c r="I365" s="517"/>
      <c r="J365" s="514"/>
      <c r="K365" s="246"/>
      <c r="L365" s="246"/>
      <c r="M365" s="246"/>
      <c r="N365" s="247"/>
      <c r="O365" s="248">
        <f t="shared" si="262"/>
        <v>0</v>
      </c>
      <c r="P365" s="514"/>
      <c r="Q365" s="514"/>
      <c r="R365" s="514"/>
      <c r="S365" s="519"/>
      <c r="T365" s="520"/>
    </row>
    <row r="366" spans="1:20">
      <c r="A366" s="500"/>
      <c r="B366" s="503"/>
      <c r="C366" s="506"/>
      <c r="D366" s="503"/>
      <c r="E366" s="509"/>
      <c r="F366" s="523"/>
      <c r="G366" s="512"/>
      <c r="H366" s="515"/>
      <c r="I366" s="518"/>
      <c r="J366" s="515"/>
      <c r="K366" s="246"/>
      <c r="L366" s="246"/>
      <c r="M366" s="246"/>
      <c r="N366" s="247"/>
      <c r="O366" s="248">
        <f t="shared" si="262"/>
        <v>0</v>
      </c>
      <c r="P366" s="515"/>
      <c r="Q366" s="515"/>
      <c r="R366" s="515"/>
      <c r="S366" s="519"/>
      <c r="T366" s="520"/>
    </row>
    <row r="367" spans="1:20">
      <c r="A367" s="498"/>
      <c r="B367" s="501"/>
      <c r="C367" s="504" t="s">
        <v>928</v>
      </c>
      <c r="D367" s="501"/>
      <c r="E367" s="507"/>
      <c r="F367" s="521">
        <f>H367+J367+R367</f>
        <v>9.0929539999999989</v>
      </c>
      <c r="G367" s="510">
        <v>1.4</v>
      </c>
      <c r="H367" s="513">
        <f>G367*$P$8/1000</f>
        <v>3.2837420000000002</v>
      </c>
      <c r="I367" s="516">
        <v>1.9</v>
      </c>
      <c r="J367" s="513">
        <f>I367*$P$9/1000</f>
        <v>5.8092119999999996</v>
      </c>
      <c r="K367" s="246"/>
      <c r="L367" s="246"/>
      <c r="M367" s="246"/>
      <c r="N367" s="247"/>
      <c r="O367" s="248">
        <f t="shared" si="262"/>
        <v>0</v>
      </c>
      <c r="P367" s="513">
        <f>E367*F367</f>
        <v>0</v>
      </c>
      <c r="Q367" s="513">
        <f>SUM(O367:O370)</f>
        <v>0</v>
      </c>
      <c r="R367" s="513">
        <f>Q367*1.02*1.05*$R$14</f>
        <v>0</v>
      </c>
      <c r="S367" s="519"/>
      <c r="T367" s="528">
        <f>(T363*100%)/T375</f>
        <v>0.84438603119591837</v>
      </c>
    </row>
    <row r="368" spans="1:20">
      <c r="A368" s="499"/>
      <c r="B368" s="502"/>
      <c r="C368" s="505"/>
      <c r="D368" s="502"/>
      <c r="E368" s="508"/>
      <c r="F368" s="522"/>
      <c r="G368" s="511"/>
      <c r="H368" s="514"/>
      <c r="I368" s="517"/>
      <c r="J368" s="514"/>
      <c r="K368" s="246"/>
      <c r="L368" s="246"/>
      <c r="M368" s="246"/>
      <c r="N368" s="247"/>
      <c r="O368" s="248">
        <f t="shared" si="262"/>
        <v>0</v>
      </c>
      <c r="P368" s="514"/>
      <c r="Q368" s="514"/>
      <c r="R368" s="514"/>
      <c r="S368" s="519"/>
      <c r="T368" s="528"/>
    </row>
    <row r="369" spans="1:20">
      <c r="A369" s="499"/>
      <c r="B369" s="502"/>
      <c r="C369" s="505"/>
      <c r="D369" s="502"/>
      <c r="E369" s="508"/>
      <c r="F369" s="522"/>
      <c r="G369" s="511"/>
      <c r="H369" s="514"/>
      <c r="I369" s="517"/>
      <c r="J369" s="514"/>
      <c r="K369" s="246"/>
      <c r="L369" s="246"/>
      <c r="M369" s="246"/>
      <c r="N369" s="247"/>
      <c r="O369" s="248">
        <f t="shared" si="262"/>
        <v>0</v>
      </c>
      <c r="P369" s="514"/>
      <c r="Q369" s="514"/>
      <c r="R369" s="514"/>
      <c r="S369" s="519"/>
      <c r="T369" s="528"/>
    </row>
    <row r="370" spans="1:20">
      <c r="A370" s="500"/>
      <c r="B370" s="503"/>
      <c r="C370" s="506"/>
      <c r="D370" s="503"/>
      <c r="E370" s="509"/>
      <c r="F370" s="523"/>
      <c r="G370" s="512"/>
      <c r="H370" s="515"/>
      <c r="I370" s="518"/>
      <c r="J370" s="515"/>
      <c r="K370" s="246"/>
      <c r="L370" s="246"/>
      <c r="M370" s="246"/>
      <c r="N370" s="247"/>
      <c r="O370" s="248">
        <f t="shared" si="262"/>
        <v>0</v>
      </c>
      <c r="P370" s="515"/>
      <c r="Q370" s="515"/>
      <c r="R370" s="515"/>
      <c r="S370" s="519"/>
      <c r="T370" s="528"/>
    </row>
    <row r="371" spans="1:20" s="118" customFormat="1" ht="12.75" customHeight="1">
      <c r="A371" s="351"/>
      <c r="B371" s="345"/>
      <c r="C371" s="435" t="s">
        <v>481</v>
      </c>
      <c r="D371" s="346"/>
      <c r="E371" s="351"/>
      <c r="F371" s="348">
        <f t="shared" ref="F371" si="278">H371+J371+R371</f>
        <v>0</v>
      </c>
      <c r="G371" s="349"/>
      <c r="H371" s="350">
        <f t="shared" ref="H371" si="279">G371*$P$8/1000</f>
        <v>0</v>
      </c>
      <c r="I371" s="349"/>
      <c r="J371" s="350">
        <f t="shared" ref="J371" si="280">I371*$P$9/1000</f>
        <v>0</v>
      </c>
      <c r="K371" s="109"/>
      <c r="L371" s="130"/>
      <c r="M371" s="109"/>
      <c r="N371" s="130"/>
      <c r="O371" s="115">
        <f t="shared" si="262"/>
        <v>0</v>
      </c>
      <c r="P371" s="343">
        <f t="shared" ref="P371" si="281">E371*F371</f>
        <v>0</v>
      </c>
      <c r="Q371" s="343">
        <f t="shared" ref="Q371" si="282">SUM(O371:O374)</f>
        <v>0</v>
      </c>
      <c r="R371" s="350">
        <f t="shared" ref="R371" si="283">Q371*1.02*1.05*$R$14</f>
        <v>0</v>
      </c>
      <c r="S371" s="270"/>
      <c r="T371" s="273"/>
    </row>
    <row r="372" spans="1:20" s="118" customFormat="1">
      <c r="A372" s="351"/>
      <c r="B372" s="345"/>
      <c r="C372" s="435"/>
      <c r="D372" s="346"/>
      <c r="E372" s="351"/>
      <c r="F372" s="348"/>
      <c r="G372" s="349"/>
      <c r="H372" s="350"/>
      <c r="I372" s="349"/>
      <c r="J372" s="350"/>
      <c r="K372" s="109"/>
      <c r="L372" s="130"/>
      <c r="M372" s="109"/>
      <c r="N372" s="130"/>
      <c r="O372" s="115">
        <f t="shared" si="262"/>
        <v>0</v>
      </c>
      <c r="P372" s="343"/>
      <c r="Q372" s="343"/>
      <c r="R372" s="350"/>
      <c r="S372" s="271"/>
      <c r="T372" s="274"/>
    </row>
    <row r="373" spans="1:20" s="118" customFormat="1">
      <c r="A373" s="351"/>
      <c r="B373" s="345"/>
      <c r="C373" s="435"/>
      <c r="D373" s="346"/>
      <c r="E373" s="351"/>
      <c r="F373" s="348"/>
      <c r="G373" s="349"/>
      <c r="H373" s="350"/>
      <c r="I373" s="349"/>
      <c r="J373" s="350"/>
      <c r="K373" s="109"/>
      <c r="L373" s="130"/>
      <c r="M373" s="119"/>
      <c r="N373" s="130"/>
      <c r="O373" s="115">
        <f t="shared" si="262"/>
        <v>0</v>
      </c>
      <c r="P373" s="343"/>
      <c r="Q373" s="343"/>
      <c r="R373" s="350"/>
      <c r="S373" s="271"/>
      <c r="T373" s="274"/>
    </row>
    <row r="374" spans="1:20" s="118" customFormat="1" ht="12.75" customHeight="1">
      <c r="A374" s="351"/>
      <c r="B374" s="345"/>
      <c r="C374" s="435"/>
      <c r="D374" s="346"/>
      <c r="E374" s="351"/>
      <c r="F374" s="348"/>
      <c r="G374" s="349"/>
      <c r="H374" s="350"/>
      <c r="I374" s="349"/>
      <c r="J374" s="350"/>
      <c r="K374" s="109"/>
      <c r="L374" s="130"/>
      <c r="M374" s="109"/>
      <c r="N374" s="130"/>
      <c r="O374" s="115">
        <f t="shared" si="262"/>
        <v>0</v>
      </c>
      <c r="P374" s="343"/>
      <c r="Q374" s="343"/>
      <c r="R374" s="350"/>
      <c r="S374" s="272"/>
      <c r="T374" s="275"/>
    </row>
    <row r="375" spans="1:20" s="83" customFormat="1" ht="17.25" customHeight="1">
      <c r="A375" s="351">
        <v>1</v>
      </c>
      <c r="B375" s="346" t="s">
        <v>469</v>
      </c>
      <c r="C375" s="346" t="s">
        <v>866</v>
      </c>
      <c r="D375" s="348" t="s">
        <v>74</v>
      </c>
      <c r="E375" s="348">
        <v>21.3</v>
      </c>
      <c r="F375" s="348">
        <f t="shared" ref="F375" si="284">H375+J375+R375</f>
        <v>95.832999999999998</v>
      </c>
      <c r="G375" s="390"/>
      <c r="H375" s="343">
        <f>G375*$P$8/1000</f>
        <v>0</v>
      </c>
      <c r="I375" s="390"/>
      <c r="J375" s="343">
        <f>I375*$P$9/1000</f>
        <v>0</v>
      </c>
      <c r="K375" s="95" t="s">
        <v>166</v>
      </c>
      <c r="L375" s="95" t="s">
        <v>74</v>
      </c>
      <c r="M375" s="95">
        <v>1</v>
      </c>
      <c r="N375" s="95">
        <v>95.832999999999998</v>
      </c>
      <c r="O375" s="115">
        <f t="shared" si="262"/>
        <v>95.832999999999998</v>
      </c>
      <c r="P375" s="343">
        <f t="shared" ref="P375" si="285">E375*F375</f>
        <v>2041.2429</v>
      </c>
      <c r="Q375" s="343">
        <f>SUM(O375:O378)</f>
        <v>95.832999999999998</v>
      </c>
      <c r="R375" s="343">
        <f>Q375</f>
        <v>95.832999999999998</v>
      </c>
      <c r="S375" s="342">
        <f>F375*$S$17</f>
        <v>122.51921157630083</v>
      </c>
      <c r="T375" s="342">
        <f>S375*E375</f>
        <v>2609.6592065752079</v>
      </c>
    </row>
    <row r="376" spans="1:20" s="83" customFormat="1" ht="17.25" customHeight="1">
      <c r="A376" s="351"/>
      <c r="B376" s="346"/>
      <c r="C376" s="346"/>
      <c r="D376" s="348"/>
      <c r="E376" s="348"/>
      <c r="F376" s="348"/>
      <c r="G376" s="390"/>
      <c r="H376" s="343"/>
      <c r="I376" s="390"/>
      <c r="J376" s="343"/>
      <c r="K376" s="95"/>
      <c r="L376" s="95"/>
      <c r="M376" s="95"/>
      <c r="N376" s="95"/>
      <c r="O376" s="115">
        <f t="shared" si="262"/>
        <v>0</v>
      </c>
      <c r="P376" s="343"/>
      <c r="Q376" s="343"/>
      <c r="R376" s="343"/>
      <c r="S376" s="342"/>
      <c r="T376" s="342"/>
    </row>
    <row r="377" spans="1:20" s="83" customFormat="1" ht="17.25" customHeight="1">
      <c r="A377" s="351"/>
      <c r="B377" s="346"/>
      <c r="C377" s="346"/>
      <c r="D377" s="348"/>
      <c r="E377" s="348"/>
      <c r="F377" s="348"/>
      <c r="G377" s="390"/>
      <c r="H377" s="343"/>
      <c r="I377" s="390"/>
      <c r="J377" s="343"/>
      <c r="K377" s="95"/>
      <c r="L377" s="95"/>
      <c r="M377" s="176"/>
      <c r="N377" s="95"/>
      <c r="O377" s="115">
        <f t="shared" si="262"/>
        <v>0</v>
      </c>
      <c r="P377" s="343"/>
      <c r="Q377" s="343"/>
      <c r="R377" s="343"/>
      <c r="S377" s="342"/>
      <c r="T377" s="342"/>
    </row>
    <row r="378" spans="1:20" s="83" customFormat="1" ht="17.25" customHeight="1">
      <c r="A378" s="351"/>
      <c r="B378" s="346"/>
      <c r="C378" s="346"/>
      <c r="D378" s="348"/>
      <c r="E378" s="348"/>
      <c r="F378" s="348"/>
      <c r="G378" s="390"/>
      <c r="H378" s="343"/>
      <c r="I378" s="390"/>
      <c r="J378" s="343"/>
      <c r="K378" s="95"/>
      <c r="L378" s="95"/>
      <c r="M378" s="95"/>
      <c r="N378" s="95"/>
      <c r="O378" s="115">
        <f t="shared" si="262"/>
        <v>0</v>
      </c>
      <c r="P378" s="343"/>
      <c r="Q378" s="343"/>
      <c r="R378" s="343"/>
      <c r="S378" s="342"/>
      <c r="T378" s="342"/>
    </row>
    <row r="379" spans="1:20" s="83" customFormat="1" ht="14.1" customHeight="1">
      <c r="A379" s="351">
        <v>2</v>
      </c>
      <c r="B379" s="346" t="s">
        <v>469</v>
      </c>
      <c r="C379" s="346" t="s">
        <v>867</v>
      </c>
      <c r="D379" s="348" t="s">
        <v>74</v>
      </c>
      <c r="E379" s="348">
        <v>45.7</v>
      </c>
      <c r="F379" s="348">
        <f t="shared" ref="F379" si="286">H379+J379+R379</f>
        <v>46.667000000000002</v>
      </c>
      <c r="G379" s="390"/>
      <c r="H379" s="343">
        <f>G379*$P$8/1000</f>
        <v>0</v>
      </c>
      <c r="I379" s="390"/>
      <c r="J379" s="343">
        <f>I379*$P$9/1000</f>
        <v>0</v>
      </c>
      <c r="K379" s="95" t="s">
        <v>218</v>
      </c>
      <c r="L379" s="95" t="s">
        <v>74</v>
      </c>
      <c r="M379" s="95">
        <v>1</v>
      </c>
      <c r="N379" s="95">
        <v>46.667000000000002</v>
      </c>
      <c r="O379" s="115">
        <f t="shared" si="262"/>
        <v>46.667000000000002</v>
      </c>
      <c r="P379" s="343">
        <f t="shared" ref="P379" si="287">E379*F379</f>
        <v>2132.6819</v>
      </c>
      <c r="Q379" s="343">
        <f>SUM(O379:O382)</f>
        <v>46.667000000000002</v>
      </c>
      <c r="R379" s="343">
        <f>Q379</f>
        <v>46.667000000000002</v>
      </c>
      <c r="S379" s="342">
        <f>F379*$S$17</f>
        <v>59.66216278976168</v>
      </c>
      <c r="T379" s="342">
        <f>S379*E379</f>
        <v>2726.5608394921092</v>
      </c>
    </row>
    <row r="380" spans="1:20" s="83" customFormat="1" ht="14.1" customHeight="1">
      <c r="A380" s="351"/>
      <c r="B380" s="346"/>
      <c r="C380" s="346"/>
      <c r="D380" s="348"/>
      <c r="E380" s="348"/>
      <c r="F380" s="348"/>
      <c r="G380" s="390"/>
      <c r="H380" s="343"/>
      <c r="I380" s="390"/>
      <c r="J380" s="343"/>
      <c r="K380" s="95" t="s">
        <v>134</v>
      </c>
      <c r="L380" s="95"/>
      <c r="M380" s="95"/>
      <c r="N380" s="95"/>
      <c r="O380" s="115">
        <f t="shared" si="262"/>
        <v>0</v>
      </c>
      <c r="P380" s="343"/>
      <c r="Q380" s="343"/>
      <c r="R380" s="343"/>
      <c r="S380" s="342"/>
      <c r="T380" s="342"/>
    </row>
    <row r="381" spans="1:20" s="83" customFormat="1" ht="14.1" customHeight="1">
      <c r="A381" s="351"/>
      <c r="B381" s="346"/>
      <c r="C381" s="346"/>
      <c r="D381" s="348"/>
      <c r="E381" s="348"/>
      <c r="F381" s="348"/>
      <c r="G381" s="390"/>
      <c r="H381" s="343"/>
      <c r="I381" s="390"/>
      <c r="J381" s="343"/>
      <c r="K381" s="95"/>
      <c r="L381" s="95"/>
      <c r="M381" s="176"/>
      <c r="N381" s="95"/>
      <c r="O381" s="115">
        <f t="shared" si="262"/>
        <v>0</v>
      </c>
      <c r="P381" s="343"/>
      <c r="Q381" s="343"/>
      <c r="R381" s="343"/>
      <c r="S381" s="342"/>
      <c r="T381" s="342"/>
    </row>
    <row r="382" spans="1:20" s="83" customFormat="1" ht="14.1" customHeight="1">
      <c r="A382" s="351"/>
      <c r="B382" s="346"/>
      <c r="C382" s="346"/>
      <c r="D382" s="348"/>
      <c r="E382" s="348"/>
      <c r="F382" s="348"/>
      <c r="G382" s="390"/>
      <c r="H382" s="343"/>
      <c r="I382" s="390"/>
      <c r="J382" s="343"/>
      <c r="K382" s="95"/>
      <c r="L382" s="95"/>
      <c r="M382" s="95"/>
      <c r="N382" s="95"/>
      <c r="O382" s="115">
        <f t="shared" si="262"/>
        <v>0</v>
      </c>
      <c r="P382" s="343"/>
      <c r="Q382" s="343"/>
      <c r="R382" s="343"/>
      <c r="S382" s="342"/>
      <c r="T382" s="342"/>
    </row>
    <row r="383" spans="1:20" s="83" customFormat="1" ht="15" customHeight="1">
      <c r="A383" s="351">
        <v>3</v>
      </c>
      <c r="B383" s="346" t="s">
        <v>149</v>
      </c>
      <c r="C383" s="346" t="s">
        <v>738</v>
      </c>
      <c r="D383" s="348" t="s">
        <v>74</v>
      </c>
      <c r="E383" s="348">
        <v>126.7</v>
      </c>
      <c r="F383" s="551">
        <f t="shared" ref="F383" si="288">H383+J383+R383</f>
        <v>38.634929500000005</v>
      </c>
      <c r="G383" s="390">
        <v>0.55000000000000004</v>
      </c>
      <c r="H383" s="350">
        <f t="shared" ref="H383" si="289">G383*$P$8/1000</f>
        <v>1.2900415000000003</v>
      </c>
      <c r="I383" s="390">
        <v>0.35</v>
      </c>
      <c r="J383" s="350">
        <f t="shared" ref="J383" si="290">I383*$P$9/1000</f>
        <v>1.0701179999999999</v>
      </c>
      <c r="K383" s="95" t="s">
        <v>148</v>
      </c>
      <c r="L383" s="95" t="s">
        <v>74</v>
      </c>
      <c r="M383" s="95">
        <v>1</v>
      </c>
      <c r="N383" s="131">
        <v>30</v>
      </c>
      <c r="O383" s="115">
        <f t="shared" si="262"/>
        <v>30</v>
      </c>
      <c r="P383" s="343">
        <f t="shared" ref="P383" si="291">E383*F383</f>
        <v>4895.0455676500005</v>
      </c>
      <c r="Q383" s="343">
        <f t="shared" ref="Q383" si="292">SUM(O383:O386)</f>
        <v>30</v>
      </c>
      <c r="R383" s="350">
        <f t="shared" ref="R383" si="293">Q383*1.02*1.05*$R$14</f>
        <v>36.274770000000004</v>
      </c>
      <c r="S383" s="342">
        <f>F383*$S$17</f>
        <v>49.393435472603038</v>
      </c>
      <c r="T383" s="342">
        <f>S383*E383</f>
        <v>6258.1482743788047</v>
      </c>
    </row>
    <row r="384" spans="1:20" s="83" customFormat="1" ht="15" customHeight="1">
      <c r="A384" s="351"/>
      <c r="B384" s="346"/>
      <c r="C384" s="346"/>
      <c r="D384" s="348"/>
      <c r="E384" s="348"/>
      <c r="F384" s="552"/>
      <c r="G384" s="390"/>
      <c r="H384" s="350"/>
      <c r="I384" s="390"/>
      <c r="J384" s="350"/>
      <c r="K384" s="95" t="s">
        <v>217</v>
      </c>
      <c r="L384" s="95"/>
      <c r="M384" s="94"/>
      <c r="N384" s="95"/>
      <c r="O384" s="115">
        <f t="shared" si="262"/>
        <v>0</v>
      </c>
      <c r="P384" s="343"/>
      <c r="Q384" s="343"/>
      <c r="R384" s="350"/>
      <c r="S384" s="342"/>
      <c r="T384" s="342"/>
    </row>
    <row r="385" spans="1:24" s="83" customFormat="1" ht="15" customHeight="1">
      <c r="A385" s="351"/>
      <c r="B385" s="346"/>
      <c r="C385" s="346"/>
      <c r="D385" s="348"/>
      <c r="E385" s="348"/>
      <c r="F385" s="552"/>
      <c r="G385" s="390"/>
      <c r="H385" s="350"/>
      <c r="I385" s="390"/>
      <c r="J385" s="350"/>
      <c r="K385" s="94"/>
      <c r="L385" s="94"/>
      <c r="M385" s="123"/>
      <c r="N385" s="95"/>
      <c r="O385" s="115">
        <f t="shared" si="262"/>
        <v>0</v>
      </c>
      <c r="P385" s="343"/>
      <c r="Q385" s="343"/>
      <c r="R385" s="350"/>
      <c r="S385" s="342"/>
      <c r="T385" s="342"/>
    </row>
    <row r="386" spans="1:24" s="83" customFormat="1" ht="27.75" customHeight="1">
      <c r="A386" s="351"/>
      <c r="B386" s="346"/>
      <c r="C386" s="346"/>
      <c r="D386" s="348"/>
      <c r="E386" s="348"/>
      <c r="F386" s="553"/>
      <c r="G386" s="390"/>
      <c r="H386" s="350"/>
      <c r="I386" s="390"/>
      <c r="J386" s="350"/>
      <c r="K386" s="94"/>
      <c r="L386" s="94"/>
      <c r="M386" s="94"/>
      <c r="N386" s="95"/>
      <c r="O386" s="115">
        <f t="shared" si="262"/>
        <v>0</v>
      </c>
      <c r="P386" s="343"/>
      <c r="Q386" s="343"/>
      <c r="R386" s="350"/>
      <c r="S386" s="342"/>
      <c r="T386" s="342"/>
      <c r="W386" s="147"/>
    </row>
    <row r="387" spans="1:24" s="83" customFormat="1" ht="15" customHeight="1">
      <c r="A387" s="351">
        <v>4</v>
      </c>
      <c r="B387" s="346" t="s">
        <v>149</v>
      </c>
      <c r="C387" s="346" t="s">
        <v>739</v>
      </c>
      <c r="D387" s="348" t="s">
        <v>74</v>
      </c>
      <c r="E387" s="348">
        <v>77.5</v>
      </c>
      <c r="F387" s="348">
        <f t="shared" ref="F387" si="294">H387+J387+R387</f>
        <v>44.680724500000011</v>
      </c>
      <c r="G387" s="390">
        <v>0.55000000000000004</v>
      </c>
      <c r="H387" s="350">
        <f t="shared" ref="H387" si="295">G387*$P$8/1000</f>
        <v>1.2900415000000003</v>
      </c>
      <c r="I387" s="390">
        <v>0.35</v>
      </c>
      <c r="J387" s="350">
        <f t="shared" ref="J387" si="296">I387*$P$9/1000</f>
        <v>1.0701179999999999</v>
      </c>
      <c r="K387" s="95" t="s">
        <v>148</v>
      </c>
      <c r="L387" s="95" t="s">
        <v>74</v>
      </c>
      <c r="M387" s="95">
        <v>1</v>
      </c>
      <c r="N387" s="131">
        <v>35</v>
      </c>
      <c r="O387" s="115">
        <f t="shared" si="262"/>
        <v>35</v>
      </c>
      <c r="P387" s="343">
        <f t="shared" ref="P387" si="297">E387*F387</f>
        <v>3462.7561487500006</v>
      </c>
      <c r="Q387" s="343">
        <f t="shared" ref="Q387" si="298">SUM(O387:O390)</f>
        <v>35</v>
      </c>
      <c r="R387" s="350">
        <f t="shared" ref="R387" si="299">Q387*1.02*1.05*$R$14</f>
        <v>42.320565000000009</v>
      </c>
      <c r="S387" s="342">
        <f>F387*$S$17</f>
        <v>57.122777523378268</v>
      </c>
      <c r="T387" s="342">
        <f>S387*E387</f>
        <v>4427.015258061816</v>
      </c>
      <c r="W387" s="147"/>
      <c r="X387" s="147"/>
    </row>
    <row r="388" spans="1:24" s="83" customFormat="1" ht="15" customHeight="1">
      <c r="A388" s="351"/>
      <c r="B388" s="346"/>
      <c r="C388" s="346"/>
      <c r="D388" s="348"/>
      <c r="E388" s="348"/>
      <c r="F388" s="348"/>
      <c r="G388" s="390"/>
      <c r="H388" s="350"/>
      <c r="I388" s="390"/>
      <c r="J388" s="350"/>
      <c r="K388" s="95" t="s">
        <v>217</v>
      </c>
      <c r="L388" s="95"/>
      <c r="M388" s="94"/>
      <c r="N388" s="95"/>
      <c r="O388" s="115">
        <f t="shared" si="262"/>
        <v>0</v>
      </c>
      <c r="P388" s="343"/>
      <c r="Q388" s="343"/>
      <c r="R388" s="350"/>
      <c r="S388" s="342"/>
      <c r="T388" s="342"/>
    </row>
    <row r="389" spans="1:24" s="83" customFormat="1" ht="15" customHeight="1">
      <c r="A389" s="351"/>
      <c r="B389" s="346"/>
      <c r="C389" s="346"/>
      <c r="D389" s="348"/>
      <c r="E389" s="348"/>
      <c r="F389" s="348"/>
      <c r="G389" s="390"/>
      <c r="H389" s="350"/>
      <c r="I389" s="390"/>
      <c r="J389" s="350"/>
      <c r="K389" s="94"/>
      <c r="L389" s="94"/>
      <c r="M389" s="123"/>
      <c r="N389" s="95"/>
      <c r="O389" s="115">
        <f t="shared" si="262"/>
        <v>0</v>
      </c>
      <c r="P389" s="343"/>
      <c r="Q389" s="343"/>
      <c r="R389" s="350"/>
      <c r="S389" s="342"/>
      <c r="T389" s="342"/>
    </row>
    <row r="390" spans="1:24" s="83" customFormat="1" ht="27.75" customHeight="1">
      <c r="A390" s="351"/>
      <c r="B390" s="346"/>
      <c r="C390" s="346"/>
      <c r="D390" s="348"/>
      <c r="E390" s="348"/>
      <c r="F390" s="348"/>
      <c r="G390" s="390"/>
      <c r="H390" s="350"/>
      <c r="I390" s="390"/>
      <c r="J390" s="350"/>
      <c r="K390" s="94"/>
      <c r="L390" s="94"/>
      <c r="M390" s="94"/>
      <c r="N390" s="95"/>
      <c r="O390" s="115">
        <f t="shared" si="262"/>
        <v>0</v>
      </c>
      <c r="P390" s="343"/>
      <c r="Q390" s="343"/>
      <c r="R390" s="350"/>
      <c r="S390" s="342"/>
      <c r="T390" s="342"/>
    </row>
    <row r="391" spans="1:24">
      <c r="A391" s="498"/>
      <c r="B391" s="501"/>
      <c r="C391" s="504" t="s">
        <v>927</v>
      </c>
      <c r="D391" s="501"/>
      <c r="E391" s="507"/>
      <c r="F391" s="521">
        <f>H391+J391+R391</f>
        <v>3.6899440000000001</v>
      </c>
      <c r="G391" s="510">
        <v>0.4</v>
      </c>
      <c r="H391" s="513">
        <f>G391*$P$8/1000</f>
        <v>0.93821200000000016</v>
      </c>
      <c r="I391" s="516">
        <v>0.9</v>
      </c>
      <c r="J391" s="513">
        <f>I391*$P$9/1000</f>
        <v>2.7517320000000001</v>
      </c>
      <c r="K391" s="246"/>
      <c r="L391" s="246"/>
      <c r="M391" s="246"/>
      <c r="N391" s="247"/>
      <c r="O391" s="248">
        <f t="shared" ref="O391:O410" si="300">M391*N391</f>
        <v>0</v>
      </c>
      <c r="P391" s="513">
        <f>E391*F391</f>
        <v>0</v>
      </c>
      <c r="Q391" s="513">
        <f>SUM(O391:O394)</f>
        <v>0</v>
      </c>
      <c r="R391" s="513">
        <f>Q391*1.02*1.05*$R$14</f>
        <v>0</v>
      </c>
      <c r="S391" s="519"/>
      <c r="T391" s="520">
        <f>SUM(T375:T390)</f>
        <v>16021.383578507939</v>
      </c>
    </row>
    <row r="392" spans="1:24">
      <c r="A392" s="499"/>
      <c r="B392" s="502"/>
      <c r="C392" s="505"/>
      <c r="D392" s="502"/>
      <c r="E392" s="508"/>
      <c r="F392" s="522"/>
      <c r="G392" s="511"/>
      <c r="H392" s="514"/>
      <c r="I392" s="517"/>
      <c r="J392" s="514"/>
      <c r="K392" s="246"/>
      <c r="L392" s="246"/>
      <c r="M392" s="246"/>
      <c r="N392" s="247"/>
      <c r="O392" s="248">
        <f t="shared" si="300"/>
        <v>0</v>
      </c>
      <c r="P392" s="514"/>
      <c r="Q392" s="514"/>
      <c r="R392" s="514"/>
      <c r="S392" s="519"/>
      <c r="T392" s="520"/>
    </row>
    <row r="393" spans="1:24">
      <c r="A393" s="499"/>
      <c r="B393" s="502"/>
      <c r="C393" s="505"/>
      <c r="D393" s="502"/>
      <c r="E393" s="508"/>
      <c r="F393" s="522"/>
      <c r="G393" s="511"/>
      <c r="H393" s="514"/>
      <c r="I393" s="517"/>
      <c r="J393" s="514"/>
      <c r="K393" s="246"/>
      <c r="L393" s="246"/>
      <c r="M393" s="246"/>
      <c r="N393" s="247"/>
      <c r="O393" s="248">
        <f t="shared" si="300"/>
        <v>0</v>
      </c>
      <c r="P393" s="514"/>
      <c r="Q393" s="514"/>
      <c r="R393" s="514"/>
      <c r="S393" s="519"/>
      <c r="T393" s="520"/>
    </row>
    <row r="394" spans="1:24">
      <c r="A394" s="500"/>
      <c r="B394" s="503"/>
      <c r="C394" s="506"/>
      <c r="D394" s="503"/>
      <c r="E394" s="509"/>
      <c r="F394" s="523"/>
      <c r="G394" s="512"/>
      <c r="H394" s="515"/>
      <c r="I394" s="518"/>
      <c r="J394" s="515"/>
      <c r="K394" s="246"/>
      <c r="L394" s="246"/>
      <c r="M394" s="246"/>
      <c r="N394" s="247"/>
      <c r="O394" s="248">
        <f t="shared" si="300"/>
        <v>0</v>
      </c>
      <c r="P394" s="515"/>
      <c r="Q394" s="515"/>
      <c r="R394" s="515"/>
      <c r="S394" s="519"/>
      <c r="T394" s="520"/>
    </row>
    <row r="395" spans="1:24">
      <c r="A395" s="498"/>
      <c r="B395" s="501"/>
      <c r="C395" s="504" t="s">
        <v>928</v>
      </c>
      <c r="D395" s="501"/>
      <c r="E395" s="507"/>
      <c r="F395" s="521">
        <f>H395+J395+R395</f>
        <v>9.0929539999999989</v>
      </c>
      <c r="G395" s="510">
        <v>1.4</v>
      </c>
      <c r="H395" s="513">
        <f>G395*$P$8/1000</f>
        <v>3.2837420000000002</v>
      </c>
      <c r="I395" s="516">
        <v>1.9</v>
      </c>
      <c r="J395" s="513">
        <f>I395*$P$9/1000</f>
        <v>5.8092119999999996</v>
      </c>
      <c r="K395" s="246"/>
      <c r="L395" s="246"/>
      <c r="M395" s="246"/>
      <c r="N395" s="247"/>
      <c r="O395" s="248">
        <f t="shared" si="300"/>
        <v>0</v>
      </c>
      <c r="P395" s="513">
        <f>E395*F395</f>
        <v>0</v>
      </c>
      <c r="Q395" s="513">
        <f>SUM(O395:O398)</f>
        <v>0</v>
      </c>
      <c r="R395" s="513">
        <f>Q395*1.02*1.05*$R$14</f>
        <v>0</v>
      </c>
      <c r="S395" s="519"/>
      <c r="T395" s="528" t="e">
        <f>(T391*100%)/T399</f>
        <v>#DIV/0!</v>
      </c>
    </row>
    <row r="396" spans="1:24">
      <c r="A396" s="499"/>
      <c r="B396" s="502"/>
      <c r="C396" s="505"/>
      <c r="D396" s="502"/>
      <c r="E396" s="508"/>
      <c r="F396" s="522"/>
      <c r="G396" s="511"/>
      <c r="H396" s="514"/>
      <c r="I396" s="517"/>
      <c r="J396" s="514"/>
      <c r="K396" s="246"/>
      <c r="L396" s="246"/>
      <c r="M396" s="246"/>
      <c r="N396" s="247"/>
      <c r="O396" s="248">
        <f t="shared" si="300"/>
        <v>0</v>
      </c>
      <c r="P396" s="514"/>
      <c r="Q396" s="514"/>
      <c r="R396" s="514"/>
      <c r="S396" s="519"/>
      <c r="T396" s="528"/>
    </row>
    <row r="397" spans="1:24">
      <c r="A397" s="499"/>
      <c r="B397" s="502"/>
      <c r="C397" s="505"/>
      <c r="D397" s="502"/>
      <c r="E397" s="508"/>
      <c r="F397" s="522"/>
      <c r="G397" s="511"/>
      <c r="H397" s="514"/>
      <c r="I397" s="517"/>
      <c r="J397" s="514"/>
      <c r="K397" s="246"/>
      <c r="L397" s="246"/>
      <c r="M397" s="246"/>
      <c r="N397" s="247"/>
      <c r="O397" s="248">
        <f t="shared" si="300"/>
        <v>0</v>
      </c>
      <c r="P397" s="514"/>
      <c r="Q397" s="514"/>
      <c r="R397" s="514"/>
      <c r="S397" s="519"/>
      <c r="T397" s="528"/>
    </row>
    <row r="398" spans="1:24">
      <c r="A398" s="500"/>
      <c r="B398" s="503"/>
      <c r="C398" s="506"/>
      <c r="D398" s="503"/>
      <c r="E398" s="509"/>
      <c r="F398" s="523"/>
      <c r="G398" s="512"/>
      <c r="H398" s="515"/>
      <c r="I398" s="518"/>
      <c r="J398" s="515"/>
      <c r="K398" s="246"/>
      <c r="L398" s="246"/>
      <c r="M398" s="246"/>
      <c r="N398" s="247"/>
      <c r="O398" s="248">
        <f t="shared" si="300"/>
        <v>0</v>
      </c>
      <c r="P398" s="515"/>
      <c r="Q398" s="515"/>
      <c r="R398" s="515"/>
      <c r="S398" s="519"/>
      <c r="T398" s="528"/>
    </row>
    <row r="399" spans="1:24" s="83" customFormat="1" ht="12.75" customHeight="1">
      <c r="A399" s="404"/>
      <c r="B399" s="420"/>
      <c r="C399" s="495" t="s">
        <v>673</v>
      </c>
      <c r="D399" s="404"/>
      <c r="E399" s="404"/>
      <c r="F399" s="348">
        <f>H399+J399+R399</f>
        <v>0</v>
      </c>
      <c r="G399" s="390"/>
      <c r="H399" s="350">
        <f>G399*$P$8/1000</f>
        <v>0</v>
      </c>
      <c r="I399" s="390"/>
      <c r="J399" s="350">
        <f>I399*$P$9/1000</f>
        <v>0</v>
      </c>
      <c r="K399" s="94"/>
      <c r="L399" s="94"/>
      <c r="M399" s="94"/>
      <c r="N399" s="95"/>
      <c r="O399" s="115">
        <f t="shared" si="300"/>
        <v>0</v>
      </c>
      <c r="P399" s="343">
        <f>E399*F399</f>
        <v>0</v>
      </c>
      <c r="Q399" s="343">
        <f>SUM(O399:O402)</f>
        <v>0</v>
      </c>
      <c r="R399" s="350">
        <f>Q399</f>
        <v>0</v>
      </c>
      <c r="S399" s="276"/>
      <c r="T399" s="279"/>
    </row>
    <row r="400" spans="1:24" s="83" customFormat="1">
      <c r="A400" s="404"/>
      <c r="B400" s="346"/>
      <c r="C400" s="495"/>
      <c r="D400" s="404"/>
      <c r="E400" s="404"/>
      <c r="F400" s="348"/>
      <c r="G400" s="390"/>
      <c r="H400" s="350"/>
      <c r="I400" s="390"/>
      <c r="J400" s="350"/>
      <c r="K400" s="94"/>
      <c r="L400" s="94"/>
      <c r="M400" s="94"/>
      <c r="N400" s="95"/>
      <c r="O400" s="115">
        <f t="shared" si="300"/>
        <v>0</v>
      </c>
      <c r="P400" s="343"/>
      <c r="Q400" s="343"/>
      <c r="R400" s="350"/>
      <c r="S400" s="277"/>
      <c r="T400" s="280"/>
    </row>
    <row r="401" spans="1:20" s="83" customFormat="1">
      <c r="A401" s="404"/>
      <c r="B401" s="346"/>
      <c r="C401" s="495"/>
      <c r="D401" s="404"/>
      <c r="E401" s="404"/>
      <c r="F401" s="348"/>
      <c r="G401" s="390"/>
      <c r="H401" s="350"/>
      <c r="I401" s="390"/>
      <c r="J401" s="350"/>
      <c r="K401" s="94"/>
      <c r="L401" s="95"/>
      <c r="M401" s="120"/>
      <c r="N401" s="95"/>
      <c r="O401" s="115">
        <f t="shared" si="300"/>
        <v>0</v>
      </c>
      <c r="P401" s="343"/>
      <c r="Q401" s="343"/>
      <c r="R401" s="350"/>
      <c r="S401" s="277"/>
      <c r="T401" s="280"/>
    </row>
    <row r="402" spans="1:20" s="83" customFormat="1" ht="12.75" customHeight="1">
      <c r="A402" s="404"/>
      <c r="B402" s="346"/>
      <c r="C402" s="495"/>
      <c r="D402" s="404"/>
      <c r="E402" s="404"/>
      <c r="F402" s="348"/>
      <c r="G402" s="390"/>
      <c r="H402" s="350"/>
      <c r="I402" s="390"/>
      <c r="J402" s="350"/>
      <c r="K402" s="94"/>
      <c r="L402" s="94"/>
      <c r="M402" s="94"/>
      <c r="N402" s="95"/>
      <c r="O402" s="115">
        <f t="shared" si="300"/>
        <v>0</v>
      </c>
      <c r="P402" s="343"/>
      <c r="Q402" s="343"/>
      <c r="R402" s="350"/>
      <c r="S402" s="278"/>
      <c r="T402" s="281"/>
    </row>
    <row r="403" spans="1:20" s="118" customFormat="1" ht="12.75" customHeight="1">
      <c r="A403" s="351">
        <v>1</v>
      </c>
      <c r="B403" s="346" t="s">
        <v>469</v>
      </c>
      <c r="C403" s="345" t="s">
        <v>674</v>
      </c>
      <c r="D403" s="351" t="s">
        <v>88</v>
      </c>
      <c r="E403" s="351">
        <v>14.4</v>
      </c>
      <c r="F403" s="347">
        <f>H403+J403+R403</f>
        <v>14.509908000000001</v>
      </c>
      <c r="G403" s="349"/>
      <c r="H403" s="350">
        <f>G403*$P$8/1000</f>
        <v>0</v>
      </c>
      <c r="I403" s="349"/>
      <c r="J403" s="350">
        <f>I403*$P$9/1000</f>
        <v>0</v>
      </c>
      <c r="K403" s="109" t="s">
        <v>531</v>
      </c>
      <c r="L403" s="109" t="s">
        <v>74</v>
      </c>
      <c r="M403" s="109">
        <v>1</v>
      </c>
      <c r="N403" s="114">
        <v>12</v>
      </c>
      <c r="O403" s="110">
        <f t="shared" si="300"/>
        <v>12</v>
      </c>
      <c r="P403" s="350">
        <f>E403*F403</f>
        <v>208.94267520000002</v>
      </c>
      <c r="Q403" s="350">
        <f>SUM(O403:O406)</f>
        <v>12</v>
      </c>
      <c r="R403" s="350">
        <f>Q403*1.02*1.05*$R$14</f>
        <v>14.509908000000001</v>
      </c>
      <c r="S403" s="342">
        <f>F403*$S$17</f>
        <v>18.550420921860532</v>
      </c>
      <c r="T403" s="342">
        <f>S403*E403</f>
        <v>267.12606127479165</v>
      </c>
    </row>
    <row r="404" spans="1:20" s="118" customFormat="1">
      <c r="A404" s="351"/>
      <c r="B404" s="346"/>
      <c r="C404" s="345"/>
      <c r="D404" s="351"/>
      <c r="E404" s="351"/>
      <c r="F404" s="347"/>
      <c r="G404" s="349"/>
      <c r="H404" s="350"/>
      <c r="I404" s="349"/>
      <c r="J404" s="350"/>
      <c r="K404" s="109"/>
      <c r="L404" s="109"/>
      <c r="M404" s="109"/>
      <c r="N404" s="114">
        <v>0</v>
      </c>
      <c r="O404" s="110">
        <f t="shared" si="300"/>
        <v>0</v>
      </c>
      <c r="P404" s="350"/>
      <c r="Q404" s="350"/>
      <c r="R404" s="350"/>
      <c r="S404" s="342"/>
      <c r="T404" s="342"/>
    </row>
    <row r="405" spans="1:20" s="118" customFormat="1">
      <c r="A405" s="351"/>
      <c r="B405" s="346"/>
      <c r="C405" s="345"/>
      <c r="D405" s="351"/>
      <c r="E405" s="351"/>
      <c r="F405" s="347"/>
      <c r="G405" s="349"/>
      <c r="H405" s="350"/>
      <c r="I405" s="349"/>
      <c r="J405" s="350"/>
      <c r="K405" s="109"/>
      <c r="L405" s="109"/>
      <c r="M405" s="119"/>
      <c r="N405" s="114">
        <v>0</v>
      </c>
      <c r="O405" s="110">
        <f t="shared" si="300"/>
        <v>0</v>
      </c>
      <c r="P405" s="350"/>
      <c r="Q405" s="350"/>
      <c r="R405" s="350"/>
      <c r="S405" s="342"/>
      <c r="T405" s="342"/>
    </row>
    <row r="406" spans="1:20" s="118" customFormat="1" ht="12.75" customHeight="1">
      <c r="A406" s="351"/>
      <c r="B406" s="346"/>
      <c r="C406" s="345"/>
      <c r="D406" s="351"/>
      <c r="E406" s="351"/>
      <c r="F406" s="347"/>
      <c r="G406" s="349"/>
      <c r="H406" s="350"/>
      <c r="I406" s="349"/>
      <c r="J406" s="350"/>
      <c r="K406" s="109"/>
      <c r="L406" s="109"/>
      <c r="M406" s="109"/>
      <c r="N406" s="114">
        <v>0</v>
      </c>
      <c r="O406" s="110">
        <f t="shared" si="300"/>
        <v>0</v>
      </c>
      <c r="P406" s="350"/>
      <c r="Q406" s="350"/>
      <c r="R406" s="350"/>
      <c r="S406" s="342"/>
      <c r="T406" s="342"/>
    </row>
    <row r="407" spans="1:20" s="118" customFormat="1" ht="12.75" customHeight="1">
      <c r="A407" s="351">
        <v>2</v>
      </c>
      <c r="B407" s="346" t="s">
        <v>469</v>
      </c>
      <c r="C407" s="345" t="s">
        <v>675</v>
      </c>
      <c r="D407" s="351" t="s">
        <v>88</v>
      </c>
      <c r="E407" s="351">
        <v>12.6</v>
      </c>
      <c r="F407" s="347">
        <f>H407+J407+R407</f>
        <v>6.6503745000000007</v>
      </c>
      <c r="G407" s="349"/>
      <c r="H407" s="350">
        <f>G407*$P$8/1000</f>
        <v>0</v>
      </c>
      <c r="I407" s="349"/>
      <c r="J407" s="350">
        <f>I407*$P$9/1000</f>
        <v>0</v>
      </c>
      <c r="K407" s="109" t="s">
        <v>134</v>
      </c>
      <c r="L407" s="109" t="s">
        <v>74</v>
      </c>
      <c r="M407" s="109">
        <v>1</v>
      </c>
      <c r="N407" s="132">
        <v>5.5</v>
      </c>
      <c r="O407" s="110">
        <f t="shared" si="300"/>
        <v>5.5</v>
      </c>
      <c r="P407" s="350">
        <f>E407*F407</f>
        <v>83.794718700000004</v>
      </c>
      <c r="Q407" s="350">
        <f>SUM(O407:O410)</f>
        <v>5.5</v>
      </c>
      <c r="R407" s="350">
        <f>Q407*1.02*1.05*$R$14</f>
        <v>6.6503745000000007</v>
      </c>
      <c r="S407" s="342">
        <f>F407*$S$17</f>
        <v>8.5022762558527436</v>
      </c>
      <c r="T407" s="342">
        <f>S407*E407</f>
        <v>107.12868082374456</v>
      </c>
    </row>
    <row r="408" spans="1:20" s="118" customFormat="1">
      <c r="A408" s="351"/>
      <c r="B408" s="346"/>
      <c r="C408" s="345"/>
      <c r="D408" s="351"/>
      <c r="E408" s="351"/>
      <c r="F408" s="347"/>
      <c r="G408" s="349"/>
      <c r="H408" s="350"/>
      <c r="I408" s="349"/>
      <c r="J408" s="350"/>
      <c r="K408" s="109"/>
      <c r="L408" s="109"/>
      <c r="M408" s="109"/>
      <c r="N408" s="130"/>
      <c r="O408" s="110">
        <f t="shared" si="300"/>
        <v>0</v>
      </c>
      <c r="P408" s="350"/>
      <c r="Q408" s="350"/>
      <c r="R408" s="350"/>
      <c r="S408" s="342"/>
      <c r="T408" s="342"/>
    </row>
    <row r="409" spans="1:20" s="118" customFormat="1">
      <c r="A409" s="351"/>
      <c r="B409" s="346"/>
      <c r="C409" s="345"/>
      <c r="D409" s="351"/>
      <c r="E409" s="351"/>
      <c r="F409" s="347"/>
      <c r="G409" s="349"/>
      <c r="H409" s="350"/>
      <c r="I409" s="349"/>
      <c r="J409" s="350"/>
      <c r="K409" s="109"/>
      <c r="L409" s="109"/>
      <c r="M409" s="122"/>
      <c r="N409" s="130"/>
      <c r="O409" s="110">
        <f t="shared" si="300"/>
        <v>0</v>
      </c>
      <c r="P409" s="350"/>
      <c r="Q409" s="350"/>
      <c r="R409" s="350"/>
      <c r="S409" s="342"/>
      <c r="T409" s="342"/>
    </row>
    <row r="410" spans="1:20" s="118" customFormat="1" ht="12.75" customHeight="1">
      <c r="A410" s="351"/>
      <c r="B410" s="346"/>
      <c r="C410" s="345"/>
      <c r="D410" s="351"/>
      <c r="E410" s="351"/>
      <c r="F410" s="347"/>
      <c r="G410" s="349"/>
      <c r="H410" s="350"/>
      <c r="I410" s="349"/>
      <c r="J410" s="350"/>
      <c r="K410" s="109"/>
      <c r="L410" s="109"/>
      <c r="M410" s="109"/>
      <c r="N410" s="130"/>
      <c r="O410" s="110">
        <f t="shared" si="300"/>
        <v>0</v>
      </c>
      <c r="P410" s="350"/>
      <c r="Q410" s="350"/>
      <c r="R410" s="350"/>
      <c r="S410" s="342"/>
      <c r="T410" s="342"/>
    </row>
    <row r="411" spans="1:20">
      <c r="A411" s="498"/>
      <c r="B411" s="501"/>
      <c r="C411" s="504" t="s">
        <v>927</v>
      </c>
      <c r="D411" s="501"/>
      <c r="E411" s="507"/>
      <c r="F411" s="521">
        <f>H411+J411+R411</f>
        <v>3.6899440000000001</v>
      </c>
      <c r="G411" s="510">
        <v>0.4</v>
      </c>
      <c r="H411" s="513">
        <f>G411*$P$8/1000</f>
        <v>0.93821200000000016</v>
      </c>
      <c r="I411" s="516">
        <v>0.9</v>
      </c>
      <c r="J411" s="513">
        <f>I411*$P$9/1000</f>
        <v>2.7517320000000001</v>
      </c>
      <c r="K411" s="246"/>
      <c r="L411" s="246"/>
      <c r="M411" s="246"/>
      <c r="N411" s="247"/>
      <c r="O411" s="248">
        <f t="shared" ref="O411:O458" si="301">M411*N411</f>
        <v>0</v>
      </c>
      <c r="P411" s="513">
        <f>E411*F411</f>
        <v>0</v>
      </c>
      <c r="Q411" s="513">
        <f>SUM(O411:O414)</f>
        <v>0</v>
      </c>
      <c r="R411" s="513">
        <f>Q411*1.02*1.05*$R$14</f>
        <v>0</v>
      </c>
      <c r="S411" s="519"/>
      <c r="T411" s="520">
        <f>SUM(T403:T410)</f>
        <v>374.25474209853621</v>
      </c>
    </row>
    <row r="412" spans="1:20">
      <c r="A412" s="499"/>
      <c r="B412" s="502"/>
      <c r="C412" s="505"/>
      <c r="D412" s="502"/>
      <c r="E412" s="508"/>
      <c r="F412" s="522"/>
      <c r="G412" s="511"/>
      <c r="H412" s="514"/>
      <c r="I412" s="517"/>
      <c r="J412" s="514"/>
      <c r="K412" s="246"/>
      <c r="L412" s="246"/>
      <c r="M412" s="246"/>
      <c r="N412" s="247"/>
      <c r="O412" s="248">
        <f t="shared" si="301"/>
        <v>0</v>
      </c>
      <c r="P412" s="514"/>
      <c r="Q412" s="514"/>
      <c r="R412" s="514"/>
      <c r="S412" s="519"/>
      <c r="T412" s="520"/>
    </row>
    <row r="413" spans="1:20">
      <c r="A413" s="499"/>
      <c r="B413" s="502"/>
      <c r="C413" s="505"/>
      <c r="D413" s="502"/>
      <c r="E413" s="508"/>
      <c r="F413" s="522"/>
      <c r="G413" s="511"/>
      <c r="H413" s="514"/>
      <c r="I413" s="517"/>
      <c r="J413" s="514"/>
      <c r="K413" s="246"/>
      <c r="L413" s="246"/>
      <c r="M413" s="246"/>
      <c r="N413" s="247"/>
      <c r="O413" s="248">
        <f t="shared" si="301"/>
        <v>0</v>
      </c>
      <c r="P413" s="514"/>
      <c r="Q413" s="514"/>
      <c r="R413" s="514"/>
      <c r="S413" s="519"/>
      <c r="T413" s="520"/>
    </row>
    <row r="414" spans="1:20">
      <c r="A414" s="500"/>
      <c r="B414" s="503"/>
      <c r="C414" s="506"/>
      <c r="D414" s="503"/>
      <c r="E414" s="509"/>
      <c r="F414" s="523"/>
      <c r="G414" s="512"/>
      <c r="H414" s="515"/>
      <c r="I414" s="518"/>
      <c r="J414" s="515"/>
      <c r="K414" s="246"/>
      <c r="L414" s="246"/>
      <c r="M414" s="246"/>
      <c r="N414" s="247"/>
      <c r="O414" s="248">
        <f t="shared" si="301"/>
        <v>0</v>
      </c>
      <c r="P414" s="515"/>
      <c r="Q414" s="515"/>
      <c r="R414" s="515"/>
      <c r="S414" s="519"/>
      <c r="T414" s="520"/>
    </row>
    <row r="415" spans="1:20">
      <c r="A415" s="498"/>
      <c r="B415" s="501"/>
      <c r="C415" s="504" t="s">
        <v>928</v>
      </c>
      <c r="D415" s="501"/>
      <c r="E415" s="507"/>
      <c r="F415" s="521">
        <f>H415+J415+R415</f>
        <v>9.0929539999999989</v>
      </c>
      <c r="G415" s="510">
        <v>1.4</v>
      </c>
      <c r="H415" s="513">
        <f>G415*$P$8/1000</f>
        <v>3.2837420000000002</v>
      </c>
      <c r="I415" s="516">
        <v>1.9</v>
      </c>
      <c r="J415" s="513">
        <f>I415*$P$9/1000</f>
        <v>5.8092119999999996</v>
      </c>
      <c r="K415" s="246"/>
      <c r="L415" s="246"/>
      <c r="M415" s="246"/>
      <c r="N415" s="247"/>
      <c r="O415" s="248">
        <f t="shared" si="301"/>
        <v>0</v>
      </c>
      <c r="P415" s="513">
        <f>E415*F415</f>
        <v>0</v>
      </c>
      <c r="Q415" s="513">
        <f>SUM(O415:O418)</f>
        <v>0</v>
      </c>
      <c r="R415" s="513">
        <f>Q415*1.02*1.05*$R$14</f>
        <v>0</v>
      </c>
      <c r="S415" s="519"/>
      <c r="T415" s="528" t="e">
        <f>(T411*100%)/T419</f>
        <v>#DIV/0!</v>
      </c>
    </row>
    <row r="416" spans="1:20">
      <c r="A416" s="499"/>
      <c r="B416" s="502"/>
      <c r="C416" s="505"/>
      <c r="D416" s="502"/>
      <c r="E416" s="508"/>
      <c r="F416" s="522"/>
      <c r="G416" s="511"/>
      <c r="H416" s="514"/>
      <c r="I416" s="517"/>
      <c r="J416" s="514"/>
      <c r="K416" s="246"/>
      <c r="L416" s="246"/>
      <c r="M416" s="246"/>
      <c r="N416" s="247"/>
      <c r="O416" s="248">
        <f t="shared" si="301"/>
        <v>0</v>
      </c>
      <c r="P416" s="514"/>
      <c r="Q416" s="514"/>
      <c r="R416" s="514"/>
      <c r="S416" s="519"/>
      <c r="T416" s="528"/>
    </row>
    <row r="417" spans="1:20">
      <c r="A417" s="499"/>
      <c r="B417" s="502"/>
      <c r="C417" s="505"/>
      <c r="D417" s="502"/>
      <c r="E417" s="508"/>
      <c r="F417" s="522"/>
      <c r="G417" s="511"/>
      <c r="H417" s="514"/>
      <c r="I417" s="517"/>
      <c r="J417" s="514"/>
      <c r="K417" s="246"/>
      <c r="L417" s="246"/>
      <c r="M417" s="246"/>
      <c r="N417" s="247"/>
      <c r="O417" s="248">
        <f t="shared" si="301"/>
        <v>0</v>
      </c>
      <c r="P417" s="514"/>
      <c r="Q417" s="514"/>
      <c r="R417" s="514"/>
      <c r="S417" s="519"/>
      <c r="T417" s="528"/>
    </row>
    <row r="418" spans="1:20">
      <c r="A418" s="500"/>
      <c r="B418" s="503"/>
      <c r="C418" s="506"/>
      <c r="D418" s="503"/>
      <c r="E418" s="509"/>
      <c r="F418" s="523"/>
      <c r="G418" s="512"/>
      <c r="H418" s="515"/>
      <c r="I418" s="518"/>
      <c r="J418" s="515"/>
      <c r="K418" s="246"/>
      <c r="L418" s="246"/>
      <c r="M418" s="246"/>
      <c r="N418" s="247"/>
      <c r="O418" s="248">
        <f t="shared" si="301"/>
        <v>0</v>
      </c>
      <c r="P418" s="515"/>
      <c r="Q418" s="515"/>
      <c r="R418" s="515"/>
      <c r="S418" s="519"/>
      <c r="T418" s="528"/>
    </row>
    <row r="419" spans="1:20" s="118" customFormat="1" ht="12.75" customHeight="1">
      <c r="A419" s="351"/>
      <c r="B419" s="345"/>
      <c r="C419" s="495" t="s">
        <v>135</v>
      </c>
      <c r="D419" s="347"/>
      <c r="E419" s="347"/>
      <c r="F419" s="348">
        <f t="shared" ref="F419" si="302">H419+J419+R419</f>
        <v>0</v>
      </c>
      <c r="G419" s="349"/>
      <c r="H419" s="350">
        <f t="shared" ref="H419" si="303">G419*$P$8/1000</f>
        <v>0</v>
      </c>
      <c r="I419" s="349"/>
      <c r="J419" s="350">
        <f t="shared" ref="J419" si="304">I419*$P$9/1000</f>
        <v>0</v>
      </c>
      <c r="K419" s="109"/>
      <c r="L419" s="109"/>
      <c r="M419" s="109"/>
      <c r="N419" s="130"/>
      <c r="O419" s="115">
        <f t="shared" si="301"/>
        <v>0</v>
      </c>
      <c r="P419" s="343">
        <f t="shared" ref="P419" si="305">E419*F419</f>
        <v>0</v>
      </c>
      <c r="Q419" s="343">
        <f t="shared" ref="Q419" si="306">SUM(O419:O422)</f>
        <v>0</v>
      </c>
      <c r="R419" s="350">
        <f t="shared" ref="R419:R443" si="307">Q419</f>
        <v>0</v>
      </c>
      <c r="S419" s="270"/>
      <c r="T419" s="273"/>
    </row>
    <row r="420" spans="1:20" s="118" customFormat="1">
      <c r="A420" s="351"/>
      <c r="B420" s="345"/>
      <c r="C420" s="495"/>
      <c r="D420" s="347"/>
      <c r="E420" s="347"/>
      <c r="F420" s="348"/>
      <c r="G420" s="349"/>
      <c r="H420" s="350"/>
      <c r="I420" s="349"/>
      <c r="J420" s="350"/>
      <c r="K420" s="109"/>
      <c r="L420" s="109"/>
      <c r="M420" s="109"/>
      <c r="N420" s="130"/>
      <c r="O420" s="115">
        <f t="shared" si="301"/>
        <v>0</v>
      </c>
      <c r="P420" s="343"/>
      <c r="Q420" s="343"/>
      <c r="R420" s="350"/>
      <c r="S420" s="271"/>
      <c r="T420" s="274"/>
    </row>
    <row r="421" spans="1:20" s="118" customFormat="1">
      <c r="A421" s="351"/>
      <c r="B421" s="345"/>
      <c r="C421" s="495"/>
      <c r="D421" s="347"/>
      <c r="E421" s="347"/>
      <c r="F421" s="348"/>
      <c r="G421" s="349"/>
      <c r="H421" s="350"/>
      <c r="I421" s="349"/>
      <c r="J421" s="350"/>
      <c r="K421" s="109"/>
      <c r="L421" s="109"/>
      <c r="M421" s="119"/>
      <c r="N421" s="130"/>
      <c r="O421" s="115">
        <f t="shared" si="301"/>
        <v>0</v>
      </c>
      <c r="P421" s="343"/>
      <c r="Q421" s="343"/>
      <c r="R421" s="350"/>
      <c r="S421" s="271"/>
      <c r="T421" s="274"/>
    </row>
    <row r="422" spans="1:20" s="118" customFormat="1" ht="12.75" customHeight="1">
      <c r="A422" s="351"/>
      <c r="B422" s="345"/>
      <c r="C422" s="495"/>
      <c r="D422" s="347"/>
      <c r="E422" s="347"/>
      <c r="F422" s="348"/>
      <c r="G422" s="349"/>
      <c r="H422" s="350"/>
      <c r="I422" s="349"/>
      <c r="J422" s="350"/>
      <c r="K422" s="109"/>
      <c r="L422" s="109"/>
      <c r="M422" s="109"/>
      <c r="N422" s="130"/>
      <c r="O422" s="115">
        <f t="shared" si="301"/>
        <v>0</v>
      </c>
      <c r="P422" s="343"/>
      <c r="Q422" s="343"/>
      <c r="R422" s="350"/>
      <c r="S422" s="272"/>
      <c r="T422" s="275"/>
    </row>
    <row r="423" spans="1:20" s="118" customFormat="1" ht="21" customHeight="1">
      <c r="A423" s="351">
        <v>1</v>
      </c>
      <c r="B423" s="346" t="s">
        <v>469</v>
      </c>
      <c r="C423" s="345" t="s">
        <v>864</v>
      </c>
      <c r="D423" s="351" t="s">
        <v>88</v>
      </c>
      <c r="E423" s="347">
        <v>40</v>
      </c>
      <c r="F423" s="348">
        <f t="shared" ref="F423" si="308">H423+J423+R423</f>
        <v>86.07</v>
      </c>
      <c r="G423" s="349"/>
      <c r="H423" s="350">
        <f t="shared" ref="H423" si="309">G423*$P$8/1000</f>
        <v>0</v>
      </c>
      <c r="I423" s="349"/>
      <c r="J423" s="350">
        <f t="shared" ref="J423" si="310">I423*$P$9/1000</f>
        <v>0</v>
      </c>
      <c r="K423" s="130" t="s">
        <v>136</v>
      </c>
      <c r="L423" s="130" t="s">
        <v>74</v>
      </c>
      <c r="M423" s="130">
        <v>1</v>
      </c>
      <c r="N423" s="132">
        <v>86.07</v>
      </c>
      <c r="O423" s="115">
        <f t="shared" si="301"/>
        <v>86.07</v>
      </c>
      <c r="P423" s="343">
        <f t="shared" ref="P423" si="311">E423*F423</f>
        <v>3442.7999999999997</v>
      </c>
      <c r="Q423" s="343">
        <f t="shared" ref="Q423" si="312">SUM(O423:O426)</f>
        <v>86.07</v>
      </c>
      <c r="R423" s="350">
        <f t="shared" ref="R423" si="313">Q423</f>
        <v>86.07</v>
      </c>
      <c r="S423" s="342">
        <f>F423*$S$17</f>
        <v>110.03755011710174</v>
      </c>
      <c r="T423" s="342">
        <f>S423*E423</f>
        <v>4401.50200468407</v>
      </c>
    </row>
    <row r="424" spans="1:20" s="118" customFormat="1" ht="21" customHeight="1">
      <c r="A424" s="351"/>
      <c r="B424" s="346"/>
      <c r="C424" s="345"/>
      <c r="D424" s="351"/>
      <c r="E424" s="347"/>
      <c r="F424" s="348"/>
      <c r="G424" s="349"/>
      <c r="H424" s="350"/>
      <c r="I424" s="349"/>
      <c r="J424" s="350"/>
      <c r="K424" s="130" t="s">
        <v>94</v>
      </c>
      <c r="L424" s="130"/>
      <c r="M424" s="109"/>
      <c r="N424" s="114"/>
      <c r="O424" s="115">
        <f t="shared" si="301"/>
        <v>0</v>
      </c>
      <c r="P424" s="343"/>
      <c r="Q424" s="343"/>
      <c r="R424" s="350"/>
      <c r="S424" s="342"/>
      <c r="T424" s="342"/>
    </row>
    <row r="425" spans="1:20" s="118" customFormat="1" ht="21" customHeight="1">
      <c r="A425" s="351"/>
      <c r="B425" s="346"/>
      <c r="C425" s="345"/>
      <c r="D425" s="351"/>
      <c r="E425" s="347"/>
      <c r="F425" s="348"/>
      <c r="G425" s="349"/>
      <c r="H425" s="350"/>
      <c r="I425" s="349"/>
      <c r="J425" s="350"/>
      <c r="K425" s="109"/>
      <c r="L425" s="109"/>
      <c r="M425" s="122"/>
      <c r="N425" s="114"/>
      <c r="O425" s="115">
        <f t="shared" si="301"/>
        <v>0</v>
      </c>
      <c r="P425" s="343"/>
      <c r="Q425" s="343"/>
      <c r="R425" s="350"/>
      <c r="S425" s="342"/>
      <c r="T425" s="342"/>
    </row>
    <row r="426" spans="1:20" s="118" customFormat="1" ht="21" customHeight="1">
      <c r="A426" s="351"/>
      <c r="B426" s="346"/>
      <c r="C426" s="345"/>
      <c r="D426" s="351"/>
      <c r="E426" s="347"/>
      <c r="F426" s="348"/>
      <c r="G426" s="349"/>
      <c r="H426" s="350"/>
      <c r="I426" s="349"/>
      <c r="J426" s="350"/>
      <c r="K426" s="109"/>
      <c r="L426" s="109"/>
      <c r="M426" s="109"/>
      <c r="N426" s="114"/>
      <c r="O426" s="115">
        <f t="shared" si="301"/>
        <v>0</v>
      </c>
      <c r="P426" s="343"/>
      <c r="Q426" s="343"/>
      <c r="R426" s="350"/>
      <c r="S426" s="342"/>
      <c r="T426" s="342"/>
    </row>
    <row r="427" spans="1:20" s="118" customFormat="1" ht="21" customHeight="1">
      <c r="A427" s="351">
        <v>2</v>
      </c>
      <c r="B427" s="346" t="s">
        <v>469</v>
      </c>
      <c r="C427" s="345" t="s">
        <v>865</v>
      </c>
      <c r="D427" s="351" t="s">
        <v>88</v>
      </c>
      <c r="E427" s="347">
        <v>40</v>
      </c>
      <c r="F427" s="348">
        <f t="shared" ref="F427" si="314">H427+J427+R427</f>
        <v>46.67</v>
      </c>
      <c r="G427" s="349"/>
      <c r="H427" s="350">
        <f t="shared" ref="H427" si="315">G427*$P$8/1000</f>
        <v>0</v>
      </c>
      <c r="I427" s="349"/>
      <c r="J427" s="350">
        <f t="shared" ref="J427" si="316">I427*$P$9/1000</f>
        <v>0</v>
      </c>
      <c r="K427" s="130" t="s">
        <v>136</v>
      </c>
      <c r="L427" s="130" t="s">
        <v>74</v>
      </c>
      <c r="M427" s="130">
        <v>1</v>
      </c>
      <c r="N427" s="132">
        <v>46.67</v>
      </c>
      <c r="O427" s="115">
        <f t="shared" si="301"/>
        <v>46.67</v>
      </c>
      <c r="P427" s="343">
        <f t="shared" ref="P427" si="317">E427*F427</f>
        <v>1866.8000000000002</v>
      </c>
      <c r="Q427" s="343">
        <f t="shared" ref="Q427" si="318">SUM(O427:O430)</f>
        <v>46.67</v>
      </c>
      <c r="R427" s="350">
        <f t="shared" ref="R427" si="319">Q427</f>
        <v>46.67</v>
      </c>
      <c r="S427" s="342">
        <f>F427*$S$17</f>
        <v>59.665998187116756</v>
      </c>
      <c r="T427" s="342">
        <f>S427*E427</f>
        <v>2386.6399274846704</v>
      </c>
    </row>
    <row r="428" spans="1:20" s="118" customFormat="1" ht="21" customHeight="1">
      <c r="A428" s="351"/>
      <c r="B428" s="346"/>
      <c r="C428" s="345"/>
      <c r="D428" s="351"/>
      <c r="E428" s="347"/>
      <c r="F428" s="348"/>
      <c r="G428" s="349"/>
      <c r="H428" s="350"/>
      <c r="I428" s="349"/>
      <c r="J428" s="350"/>
      <c r="K428" s="130" t="s">
        <v>94</v>
      </c>
      <c r="L428" s="130"/>
      <c r="M428" s="109"/>
      <c r="N428" s="114"/>
      <c r="O428" s="115">
        <f t="shared" si="301"/>
        <v>0</v>
      </c>
      <c r="P428" s="343"/>
      <c r="Q428" s="343"/>
      <c r="R428" s="350"/>
      <c r="S428" s="342"/>
      <c r="T428" s="342"/>
    </row>
    <row r="429" spans="1:20" s="118" customFormat="1" ht="21" customHeight="1">
      <c r="A429" s="351"/>
      <c r="B429" s="346"/>
      <c r="C429" s="345"/>
      <c r="D429" s="351"/>
      <c r="E429" s="347"/>
      <c r="F429" s="348"/>
      <c r="G429" s="349"/>
      <c r="H429" s="350"/>
      <c r="I429" s="349"/>
      <c r="J429" s="350"/>
      <c r="K429" s="109"/>
      <c r="L429" s="109"/>
      <c r="M429" s="122"/>
      <c r="N429" s="114"/>
      <c r="O429" s="115">
        <f t="shared" si="301"/>
        <v>0</v>
      </c>
      <c r="P429" s="343"/>
      <c r="Q429" s="343"/>
      <c r="R429" s="350"/>
      <c r="S429" s="342"/>
      <c r="T429" s="342"/>
    </row>
    <row r="430" spans="1:20" s="118" customFormat="1" ht="21" customHeight="1">
      <c r="A430" s="351"/>
      <c r="B430" s="346"/>
      <c r="C430" s="345"/>
      <c r="D430" s="351"/>
      <c r="E430" s="347"/>
      <c r="F430" s="348"/>
      <c r="G430" s="349"/>
      <c r="H430" s="350"/>
      <c r="I430" s="349"/>
      <c r="J430" s="350"/>
      <c r="K430" s="109"/>
      <c r="L430" s="109"/>
      <c r="M430" s="109"/>
      <c r="N430" s="114"/>
      <c r="O430" s="115">
        <f t="shared" si="301"/>
        <v>0</v>
      </c>
      <c r="P430" s="343"/>
      <c r="Q430" s="343"/>
      <c r="R430" s="350"/>
      <c r="S430" s="342"/>
      <c r="T430" s="342"/>
    </row>
    <row r="431" spans="1:20" s="118" customFormat="1" ht="21" customHeight="1">
      <c r="A431" s="351">
        <v>3</v>
      </c>
      <c r="B431" s="346" t="s">
        <v>469</v>
      </c>
      <c r="C431" s="345" t="s">
        <v>713</v>
      </c>
      <c r="D431" s="351" t="s">
        <v>88</v>
      </c>
      <c r="E431" s="347">
        <v>81</v>
      </c>
      <c r="F431" s="348">
        <f t="shared" ref="F431" si="320">H431+J431+R431</f>
        <v>24.17</v>
      </c>
      <c r="G431" s="349"/>
      <c r="H431" s="350">
        <f t="shared" ref="H431" si="321">G431*$P$8/1000</f>
        <v>0</v>
      </c>
      <c r="I431" s="349"/>
      <c r="J431" s="350">
        <f t="shared" ref="J431" si="322">I431*$P$9/1000</f>
        <v>0</v>
      </c>
      <c r="K431" s="130" t="s">
        <v>136</v>
      </c>
      <c r="L431" s="130" t="s">
        <v>74</v>
      </c>
      <c r="M431" s="130">
        <v>1</v>
      </c>
      <c r="N431" s="132">
        <v>24.17</v>
      </c>
      <c r="O431" s="115">
        <f t="shared" si="301"/>
        <v>24.17</v>
      </c>
      <c r="P431" s="343">
        <f t="shared" ref="P431" si="323">E431*F431</f>
        <v>1957.7700000000002</v>
      </c>
      <c r="Q431" s="343">
        <f t="shared" ref="Q431" si="324">SUM(O431:O434)</f>
        <v>24.17</v>
      </c>
      <c r="R431" s="350">
        <f t="shared" si="307"/>
        <v>24.17</v>
      </c>
      <c r="S431" s="342">
        <f>F431*$S$17</f>
        <v>30.900518024054254</v>
      </c>
      <c r="T431" s="342">
        <f>S431*E431</f>
        <v>2502.9419599483945</v>
      </c>
    </row>
    <row r="432" spans="1:20" s="118" customFormat="1" ht="21" customHeight="1">
      <c r="A432" s="351"/>
      <c r="B432" s="346"/>
      <c r="C432" s="345"/>
      <c r="D432" s="351"/>
      <c r="E432" s="347"/>
      <c r="F432" s="348"/>
      <c r="G432" s="349"/>
      <c r="H432" s="350"/>
      <c r="I432" s="349"/>
      <c r="J432" s="350"/>
      <c r="K432" s="130" t="s">
        <v>94</v>
      </c>
      <c r="L432" s="130"/>
      <c r="M432" s="109"/>
      <c r="N432" s="114"/>
      <c r="O432" s="115">
        <f t="shared" si="301"/>
        <v>0</v>
      </c>
      <c r="P432" s="343"/>
      <c r="Q432" s="343"/>
      <c r="R432" s="350"/>
      <c r="S432" s="342"/>
      <c r="T432" s="342"/>
    </row>
    <row r="433" spans="1:20" s="118" customFormat="1" ht="21" customHeight="1">
      <c r="A433" s="351"/>
      <c r="B433" s="346"/>
      <c r="C433" s="345"/>
      <c r="D433" s="351"/>
      <c r="E433" s="347"/>
      <c r="F433" s="348"/>
      <c r="G433" s="349"/>
      <c r="H433" s="350"/>
      <c r="I433" s="349"/>
      <c r="J433" s="350"/>
      <c r="K433" s="109"/>
      <c r="L433" s="109"/>
      <c r="M433" s="122"/>
      <c r="N433" s="114"/>
      <c r="O433" s="115">
        <f t="shared" si="301"/>
        <v>0</v>
      </c>
      <c r="P433" s="343"/>
      <c r="Q433" s="343"/>
      <c r="R433" s="350"/>
      <c r="S433" s="342"/>
      <c r="T433" s="342"/>
    </row>
    <row r="434" spans="1:20" s="118" customFormat="1" ht="21" customHeight="1">
      <c r="A434" s="351"/>
      <c r="B434" s="346"/>
      <c r="C434" s="345"/>
      <c r="D434" s="351"/>
      <c r="E434" s="347"/>
      <c r="F434" s="348"/>
      <c r="G434" s="349"/>
      <c r="H434" s="350"/>
      <c r="I434" s="349"/>
      <c r="J434" s="350"/>
      <c r="K434" s="109"/>
      <c r="L434" s="109"/>
      <c r="M434" s="109"/>
      <c r="N434" s="114"/>
      <c r="O434" s="115">
        <f t="shared" si="301"/>
        <v>0</v>
      </c>
      <c r="P434" s="343"/>
      <c r="Q434" s="343"/>
      <c r="R434" s="350"/>
      <c r="S434" s="342"/>
      <c r="T434" s="342"/>
    </row>
    <row r="435" spans="1:20" s="118" customFormat="1" ht="22.9" customHeight="1">
      <c r="A435" s="351">
        <v>4</v>
      </c>
      <c r="B435" s="346" t="s">
        <v>469</v>
      </c>
      <c r="C435" s="345" t="s">
        <v>712</v>
      </c>
      <c r="D435" s="351" t="s">
        <v>88</v>
      </c>
      <c r="E435" s="347">
        <v>272.5</v>
      </c>
      <c r="F435" s="348">
        <f t="shared" ref="F435" si="325">H435+J435+R435</f>
        <v>15.83</v>
      </c>
      <c r="G435" s="349"/>
      <c r="H435" s="350">
        <f t="shared" ref="H435" si="326">G435*$P$8/1000</f>
        <v>0</v>
      </c>
      <c r="I435" s="349"/>
      <c r="J435" s="350">
        <f t="shared" ref="J435" si="327">I435*$P$9/1000</f>
        <v>0</v>
      </c>
      <c r="K435" s="130" t="s">
        <v>136</v>
      </c>
      <c r="L435" s="130" t="s">
        <v>74</v>
      </c>
      <c r="M435" s="130">
        <v>1</v>
      </c>
      <c r="N435" s="131">
        <v>15.83</v>
      </c>
      <c r="O435" s="115">
        <f t="shared" si="301"/>
        <v>15.83</v>
      </c>
      <c r="P435" s="343">
        <f t="shared" ref="P435" si="328">E435*F435</f>
        <v>4313.6750000000002</v>
      </c>
      <c r="Q435" s="343">
        <f t="shared" ref="Q435" si="329">SUM(O435:O438)</f>
        <v>15.83</v>
      </c>
      <c r="R435" s="350">
        <f t="shared" si="307"/>
        <v>15.83</v>
      </c>
      <c r="S435" s="342">
        <f>F435*$S$17</f>
        <v>20.238113376945751</v>
      </c>
      <c r="T435" s="342">
        <f>S435*E435</f>
        <v>5514.885895217717</v>
      </c>
    </row>
    <row r="436" spans="1:20" s="118" customFormat="1" ht="22.9" customHeight="1">
      <c r="A436" s="351"/>
      <c r="B436" s="346"/>
      <c r="C436" s="345"/>
      <c r="D436" s="351"/>
      <c r="E436" s="347"/>
      <c r="F436" s="348"/>
      <c r="G436" s="349"/>
      <c r="H436" s="350"/>
      <c r="I436" s="349"/>
      <c r="J436" s="350"/>
      <c r="K436" s="130" t="s">
        <v>134</v>
      </c>
      <c r="L436" s="130"/>
      <c r="M436" s="130"/>
      <c r="N436" s="132">
        <v>0</v>
      </c>
      <c r="O436" s="115">
        <f t="shared" si="301"/>
        <v>0</v>
      </c>
      <c r="P436" s="343"/>
      <c r="Q436" s="343"/>
      <c r="R436" s="350"/>
      <c r="S436" s="342"/>
      <c r="T436" s="342"/>
    </row>
    <row r="437" spans="1:20" s="118" customFormat="1" ht="22.9" customHeight="1">
      <c r="A437" s="351"/>
      <c r="B437" s="346"/>
      <c r="C437" s="345"/>
      <c r="D437" s="351"/>
      <c r="E437" s="347"/>
      <c r="F437" s="348"/>
      <c r="G437" s="349"/>
      <c r="H437" s="350"/>
      <c r="I437" s="349"/>
      <c r="J437" s="350"/>
      <c r="K437" s="109"/>
      <c r="L437" s="109"/>
      <c r="M437" s="122"/>
      <c r="N437" s="114">
        <v>0</v>
      </c>
      <c r="O437" s="115">
        <f t="shared" si="301"/>
        <v>0</v>
      </c>
      <c r="P437" s="343"/>
      <c r="Q437" s="343"/>
      <c r="R437" s="350"/>
      <c r="S437" s="342"/>
      <c r="T437" s="342"/>
    </row>
    <row r="438" spans="1:20" s="118" customFormat="1" ht="22.9" customHeight="1">
      <c r="A438" s="351"/>
      <c r="B438" s="346"/>
      <c r="C438" s="345"/>
      <c r="D438" s="351"/>
      <c r="E438" s="347"/>
      <c r="F438" s="348"/>
      <c r="G438" s="349"/>
      <c r="H438" s="350"/>
      <c r="I438" s="349"/>
      <c r="J438" s="350"/>
      <c r="K438" s="109"/>
      <c r="L438" s="109"/>
      <c r="M438" s="109"/>
      <c r="N438" s="114">
        <v>0</v>
      </c>
      <c r="O438" s="115">
        <f t="shared" si="301"/>
        <v>0</v>
      </c>
      <c r="P438" s="343"/>
      <c r="Q438" s="343"/>
      <c r="R438" s="350"/>
      <c r="S438" s="342"/>
      <c r="T438" s="342"/>
    </row>
    <row r="439" spans="1:20" s="152" customFormat="1" ht="12.75" customHeight="1">
      <c r="A439" s="555">
        <v>5</v>
      </c>
      <c r="B439" s="449" t="s">
        <v>699</v>
      </c>
      <c r="C439" s="448" t="s">
        <v>700</v>
      </c>
      <c r="D439" s="555" t="s">
        <v>7</v>
      </c>
      <c r="E439" s="556">
        <v>110</v>
      </c>
      <c r="F439" s="556">
        <f>H439+J439+R439</f>
        <v>3.2032610999999998</v>
      </c>
      <c r="G439" s="441">
        <v>0.18</v>
      </c>
      <c r="H439" s="554">
        <f>G439*$P$8/1000</f>
        <v>0.4221954</v>
      </c>
      <c r="I439" s="557"/>
      <c r="J439" s="554">
        <f>I439*$P$9/1000</f>
        <v>0</v>
      </c>
      <c r="K439" s="149" t="s">
        <v>701</v>
      </c>
      <c r="L439" s="150" t="s">
        <v>7</v>
      </c>
      <c r="M439" s="149">
        <v>1</v>
      </c>
      <c r="N439" s="230">
        <v>1</v>
      </c>
      <c r="O439" s="151">
        <f t="shared" si="301"/>
        <v>1</v>
      </c>
      <c r="P439" s="554">
        <f>E439*F439</f>
        <v>352.35872099999995</v>
      </c>
      <c r="Q439" s="554">
        <f>SUM(O439:O442)</f>
        <v>2.2999999999999998</v>
      </c>
      <c r="R439" s="554">
        <f>Q439*1.02*1.05*$R$14</f>
        <v>2.7810656999999996</v>
      </c>
      <c r="S439" s="342">
        <f>F439*$S$17</f>
        <v>4.0952597168515448</v>
      </c>
      <c r="T439" s="342">
        <f>S439*E439</f>
        <v>450.47856885366991</v>
      </c>
    </row>
    <row r="440" spans="1:20" s="152" customFormat="1" ht="12.75" customHeight="1">
      <c r="A440" s="555"/>
      <c r="B440" s="449"/>
      <c r="C440" s="449"/>
      <c r="D440" s="555"/>
      <c r="E440" s="556"/>
      <c r="F440" s="556"/>
      <c r="G440" s="441"/>
      <c r="H440" s="554"/>
      <c r="I440" s="557"/>
      <c r="J440" s="554"/>
      <c r="K440" s="149" t="s">
        <v>702</v>
      </c>
      <c r="L440" s="149" t="s">
        <v>7</v>
      </c>
      <c r="M440" s="149">
        <v>1</v>
      </c>
      <c r="N440" s="230">
        <v>0.7</v>
      </c>
      <c r="O440" s="151">
        <f t="shared" si="301"/>
        <v>0.7</v>
      </c>
      <c r="P440" s="554"/>
      <c r="Q440" s="554"/>
      <c r="R440" s="554"/>
      <c r="S440" s="342"/>
      <c r="T440" s="342"/>
    </row>
    <row r="441" spans="1:20" s="152" customFormat="1" ht="12.75" customHeight="1">
      <c r="A441" s="555"/>
      <c r="B441" s="449"/>
      <c r="C441" s="449"/>
      <c r="D441" s="555"/>
      <c r="E441" s="556"/>
      <c r="F441" s="556"/>
      <c r="G441" s="441"/>
      <c r="H441" s="554"/>
      <c r="I441" s="557"/>
      <c r="J441" s="554"/>
      <c r="K441" s="149" t="s">
        <v>703</v>
      </c>
      <c r="L441" s="149" t="s">
        <v>704</v>
      </c>
      <c r="M441" s="149">
        <v>1</v>
      </c>
      <c r="N441" s="230">
        <v>0.6</v>
      </c>
      <c r="O441" s="151">
        <f t="shared" si="301"/>
        <v>0.6</v>
      </c>
      <c r="P441" s="554"/>
      <c r="Q441" s="554"/>
      <c r="R441" s="554"/>
      <c r="S441" s="342"/>
      <c r="T441" s="342"/>
    </row>
    <row r="442" spans="1:20" s="152" customFormat="1" ht="12.75" customHeight="1">
      <c r="A442" s="555"/>
      <c r="B442" s="449"/>
      <c r="C442" s="449"/>
      <c r="D442" s="555"/>
      <c r="E442" s="556"/>
      <c r="F442" s="556"/>
      <c r="G442" s="441"/>
      <c r="H442" s="554"/>
      <c r="I442" s="557"/>
      <c r="J442" s="554"/>
      <c r="K442" s="150"/>
      <c r="L442" s="150"/>
      <c r="M442" s="150"/>
      <c r="N442" s="230"/>
      <c r="O442" s="151">
        <f t="shared" si="301"/>
        <v>0</v>
      </c>
      <c r="P442" s="554"/>
      <c r="Q442" s="554"/>
      <c r="R442" s="554"/>
      <c r="S442" s="342"/>
      <c r="T442" s="342"/>
    </row>
    <row r="443" spans="1:20" s="118" customFormat="1" ht="13.5" customHeight="1">
      <c r="A443" s="351">
        <v>6</v>
      </c>
      <c r="B443" s="346" t="s">
        <v>469</v>
      </c>
      <c r="C443" s="345" t="s">
        <v>137</v>
      </c>
      <c r="D443" s="345" t="s">
        <v>7</v>
      </c>
      <c r="E443" s="351">
        <v>53</v>
      </c>
      <c r="F443" s="348">
        <f t="shared" ref="F443" si="330">H443+J443+R443</f>
        <v>5</v>
      </c>
      <c r="G443" s="349"/>
      <c r="H443" s="350">
        <f t="shared" ref="H443" si="331">G443*$P$8/1000</f>
        <v>0</v>
      </c>
      <c r="I443" s="349"/>
      <c r="J443" s="350">
        <f t="shared" ref="J443" si="332">I443*$P$9/1000</f>
        <v>0</v>
      </c>
      <c r="K443" s="109" t="s">
        <v>138</v>
      </c>
      <c r="L443" s="109" t="s">
        <v>7</v>
      </c>
      <c r="M443" s="109">
        <v>1</v>
      </c>
      <c r="N443" s="114">
        <v>5</v>
      </c>
      <c r="O443" s="115">
        <f t="shared" si="301"/>
        <v>5</v>
      </c>
      <c r="P443" s="343">
        <f t="shared" ref="P443" si="333">E443*F443</f>
        <v>265</v>
      </c>
      <c r="Q443" s="343">
        <f t="shared" ref="Q443" si="334">SUM(O443:O446)</f>
        <v>5</v>
      </c>
      <c r="R443" s="350">
        <f t="shared" si="307"/>
        <v>5</v>
      </c>
      <c r="S443" s="342">
        <f>F443*$S$17</f>
        <v>6.3923289251250006</v>
      </c>
      <c r="T443" s="342">
        <f>S443*E443</f>
        <v>338.79343303162506</v>
      </c>
    </row>
    <row r="444" spans="1:20" s="118" customFormat="1">
      <c r="A444" s="351"/>
      <c r="B444" s="346"/>
      <c r="C444" s="345"/>
      <c r="D444" s="351"/>
      <c r="E444" s="351"/>
      <c r="F444" s="348"/>
      <c r="G444" s="349"/>
      <c r="H444" s="350"/>
      <c r="I444" s="349"/>
      <c r="J444" s="350"/>
      <c r="K444" s="109" t="s">
        <v>139</v>
      </c>
      <c r="L444" s="109"/>
      <c r="M444" s="109"/>
      <c r="N444" s="114">
        <v>0</v>
      </c>
      <c r="O444" s="115">
        <f t="shared" si="301"/>
        <v>0</v>
      </c>
      <c r="P444" s="343"/>
      <c r="Q444" s="343"/>
      <c r="R444" s="350"/>
      <c r="S444" s="342"/>
      <c r="T444" s="342"/>
    </row>
    <row r="445" spans="1:20" s="118" customFormat="1">
      <c r="A445" s="351"/>
      <c r="B445" s="346"/>
      <c r="C445" s="345"/>
      <c r="D445" s="351"/>
      <c r="E445" s="351"/>
      <c r="F445" s="348"/>
      <c r="G445" s="349"/>
      <c r="H445" s="350"/>
      <c r="I445" s="349"/>
      <c r="J445" s="350"/>
      <c r="K445" s="109"/>
      <c r="L445" s="109"/>
      <c r="M445" s="119"/>
      <c r="N445" s="114">
        <v>0</v>
      </c>
      <c r="O445" s="115">
        <f t="shared" si="301"/>
        <v>0</v>
      </c>
      <c r="P445" s="343"/>
      <c r="Q445" s="343"/>
      <c r="R445" s="350"/>
      <c r="S445" s="342"/>
      <c r="T445" s="342"/>
    </row>
    <row r="446" spans="1:20" s="118" customFormat="1" ht="12.75" customHeight="1">
      <c r="A446" s="351"/>
      <c r="B446" s="346"/>
      <c r="C446" s="345"/>
      <c r="D446" s="351"/>
      <c r="E446" s="351"/>
      <c r="F446" s="348"/>
      <c r="G446" s="349"/>
      <c r="H446" s="350"/>
      <c r="I446" s="349"/>
      <c r="J446" s="350"/>
      <c r="K446" s="109"/>
      <c r="L446" s="109"/>
      <c r="M446" s="109"/>
      <c r="N446" s="114">
        <v>0</v>
      </c>
      <c r="O446" s="115">
        <f t="shared" si="301"/>
        <v>0</v>
      </c>
      <c r="P446" s="343"/>
      <c r="Q446" s="343"/>
      <c r="R446" s="350"/>
      <c r="S446" s="342"/>
      <c r="T446" s="342"/>
    </row>
    <row r="447" spans="1:20" s="118" customFormat="1">
      <c r="A447" s="351">
        <v>7</v>
      </c>
      <c r="B447" s="345" t="s">
        <v>6</v>
      </c>
      <c r="C447" s="345" t="s">
        <v>825</v>
      </c>
      <c r="D447" s="351" t="s">
        <v>88</v>
      </c>
      <c r="E447" s="347">
        <v>496</v>
      </c>
      <c r="F447" s="348">
        <f t="shared" ref="F447" si="335">H447+J447+R447</f>
        <v>6.0457949999999991</v>
      </c>
      <c r="G447" s="349"/>
      <c r="H447" s="350">
        <f t="shared" ref="H447" si="336">G447*$P$8/1000</f>
        <v>0</v>
      </c>
      <c r="I447" s="349"/>
      <c r="J447" s="350">
        <f t="shared" ref="J447" si="337">I447*$P$9/1000</f>
        <v>0</v>
      </c>
      <c r="K447" s="109" t="s">
        <v>826</v>
      </c>
      <c r="L447" s="109" t="s">
        <v>74</v>
      </c>
      <c r="M447" s="109">
        <v>1</v>
      </c>
      <c r="N447" s="132">
        <v>5</v>
      </c>
      <c r="O447" s="115">
        <f t="shared" si="301"/>
        <v>5</v>
      </c>
      <c r="P447" s="343">
        <f t="shared" ref="P447" si="338">E447*F447</f>
        <v>2998.7143199999996</v>
      </c>
      <c r="Q447" s="343">
        <f t="shared" ref="Q447" si="339">SUM(O447:O450)</f>
        <v>5</v>
      </c>
      <c r="R447" s="350">
        <f>Q447*1.02*1.05*$R$14</f>
        <v>6.0457949999999991</v>
      </c>
      <c r="S447" s="342">
        <f>F447*$S$17</f>
        <v>7.7293420507752195</v>
      </c>
      <c r="T447" s="342">
        <f>S447*E447</f>
        <v>3833.7536571845089</v>
      </c>
    </row>
    <row r="448" spans="1:20" s="118" customFormat="1">
      <c r="A448" s="351"/>
      <c r="B448" s="345"/>
      <c r="C448" s="345"/>
      <c r="D448" s="351"/>
      <c r="E448" s="347"/>
      <c r="F448" s="348"/>
      <c r="G448" s="349"/>
      <c r="H448" s="350"/>
      <c r="I448" s="349"/>
      <c r="J448" s="350"/>
      <c r="K448" s="109"/>
      <c r="L448" s="109"/>
      <c r="M448" s="109"/>
      <c r="N448" s="130"/>
      <c r="O448" s="115">
        <f t="shared" si="301"/>
        <v>0</v>
      </c>
      <c r="P448" s="343"/>
      <c r="Q448" s="343"/>
      <c r="R448" s="350"/>
      <c r="S448" s="342"/>
      <c r="T448" s="342"/>
    </row>
    <row r="449" spans="1:20" s="118" customFormat="1">
      <c r="A449" s="351"/>
      <c r="B449" s="345"/>
      <c r="C449" s="345"/>
      <c r="D449" s="351"/>
      <c r="E449" s="347"/>
      <c r="F449" s="348"/>
      <c r="G449" s="349"/>
      <c r="H449" s="350"/>
      <c r="I449" s="349"/>
      <c r="J449" s="350"/>
      <c r="K449" s="109"/>
      <c r="L449" s="109"/>
      <c r="M449" s="119"/>
      <c r="N449" s="130"/>
      <c r="O449" s="115">
        <f t="shared" si="301"/>
        <v>0</v>
      </c>
      <c r="P449" s="343"/>
      <c r="Q449" s="343"/>
      <c r="R449" s="350"/>
      <c r="S449" s="342"/>
      <c r="T449" s="342"/>
    </row>
    <row r="450" spans="1:20" s="118" customFormat="1" ht="12.75" customHeight="1">
      <c r="A450" s="351"/>
      <c r="B450" s="345"/>
      <c r="C450" s="345"/>
      <c r="D450" s="351"/>
      <c r="E450" s="347"/>
      <c r="F450" s="348"/>
      <c r="G450" s="349"/>
      <c r="H450" s="350"/>
      <c r="I450" s="349"/>
      <c r="J450" s="350"/>
      <c r="K450" s="109"/>
      <c r="L450" s="109"/>
      <c r="M450" s="109"/>
      <c r="N450" s="130"/>
      <c r="O450" s="115">
        <f t="shared" si="301"/>
        <v>0</v>
      </c>
      <c r="P450" s="343"/>
      <c r="Q450" s="343"/>
      <c r="R450" s="350"/>
      <c r="S450" s="342"/>
      <c r="T450" s="342"/>
    </row>
    <row r="451" spans="1:20" s="118" customFormat="1">
      <c r="A451" s="351">
        <v>8</v>
      </c>
      <c r="B451" s="345" t="s">
        <v>140</v>
      </c>
      <c r="C451" s="345" t="s">
        <v>89</v>
      </c>
      <c r="D451" s="346" t="s">
        <v>102</v>
      </c>
      <c r="E451" s="347">
        <v>206.4</v>
      </c>
      <c r="F451" s="348">
        <f t="shared" ref="F451" si="340">H451+J451+R451</f>
        <v>0.83276793641000024</v>
      </c>
      <c r="G451" s="349">
        <v>0.23</v>
      </c>
      <c r="H451" s="350">
        <f t="shared" ref="H451" si="341">G451*$P$8/1000</f>
        <v>0.53947190000000012</v>
      </c>
      <c r="I451" s="349">
        <v>0.02</v>
      </c>
      <c r="J451" s="350">
        <f t="shared" ref="J451" si="342">I451*$P$9/1000</f>
        <v>6.1149599999999998E-2</v>
      </c>
      <c r="K451" s="177" t="s">
        <v>201</v>
      </c>
      <c r="L451" s="109" t="s">
        <v>75</v>
      </c>
      <c r="M451" s="109">
        <v>2E-3</v>
      </c>
      <c r="N451" s="131">
        <v>66.67</v>
      </c>
      <c r="O451" s="115">
        <f t="shared" si="301"/>
        <v>0.13334000000000001</v>
      </c>
      <c r="P451" s="343">
        <f t="shared" ref="P451" si="343">E451*F451</f>
        <v>171.88330207502406</v>
      </c>
      <c r="Q451" s="343">
        <f t="shared" ref="Q451" si="344">SUM(O451:O454)</f>
        <v>0.19199000000000002</v>
      </c>
      <c r="R451" s="350">
        <f t="shared" ref="R451" si="345">Q451*1.02*1.05*$R$14</f>
        <v>0.23214643641000005</v>
      </c>
      <c r="S451" s="342">
        <f>F451*$S$17</f>
        <v>1.0646653135660602</v>
      </c>
      <c r="T451" s="342">
        <f>S451*E451</f>
        <v>219.74692072003484</v>
      </c>
    </row>
    <row r="452" spans="1:20" s="118" customFormat="1">
      <c r="A452" s="351"/>
      <c r="B452" s="345"/>
      <c r="C452" s="345"/>
      <c r="D452" s="346"/>
      <c r="E452" s="347"/>
      <c r="F452" s="348"/>
      <c r="G452" s="349"/>
      <c r="H452" s="350"/>
      <c r="I452" s="349"/>
      <c r="J452" s="350"/>
      <c r="K452" s="177"/>
      <c r="L452" s="109"/>
      <c r="M452" s="109"/>
      <c r="N452" s="114">
        <v>0</v>
      </c>
      <c r="O452" s="115">
        <f t="shared" si="301"/>
        <v>0</v>
      </c>
      <c r="P452" s="343"/>
      <c r="Q452" s="343"/>
      <c r="R452" s="350"/>
      <c r="S452" s="342"/>
      <c r="T452" s="342"/>
    </row>
    <row r="453" spans="1:20" s="118" customFormat="1">
      <c r="A453" s="351"/>
      <c r="B453" s="345"/>
      <c r="C453" s="345"/>
      <c r="D453" s="346"/>
      <c r="E453" s="347"/>
      <c r="F453" s="348"/>
      <c r="G453" s="349"/>
      <c r="H453" s="350"/>
      <c r="I453" s="349"/>
      <c r="J453" s="350"/>
      <c r="K453" s="177" t="s">
        <v>85</v>
      </c>
      <c r="L453" s="109" t="s">
        <v>73</v>
      </c>
      <c r="M453" s="119">
        <v>2.3E-3</v>
      </c>
      <c r="N453" s="114">
        <v>25.5</v>
      </c>
      <c r="O453" s="115">
        <f t="shared" si="301"/>
        <v>5.8650000000000001E-2</v>
      </c>
      <c r="P453" s="343"/>
      <c r="Q453" s="343"/>
      <c r="R453" s="350"/>
      <c r="S453" s="342"/>
      <c r="T453" s="342"/>
    </row>
    <row r="454" spans="1:20" s="118" customFormat="1" ht="12.75" customHeight="1">
      <c r="A454" s="351"/>
      <c r="B454" s="345"/>
      <c r="C454" s="345"/>
      <c r="D454" s="346"/>
      <c r="E454" s="347"/>
      <c r="F454" s="348"/>
      <c r="G454" s="349"/>
      <c r="H454" s="350"/>
      <c r="I454" s="349"/>
      <c r="J454" s="350"/>
      <c r="K454" s="177"/>
      <c r="L454" s="109"/>
      <c r="M454" s="109"/>
      <c r="N454" s="114">
        <v>0</v>
      </c>
      <c r="O454" s="115">
        <f t="shared" si="301"/>
        <v>0</v>
      </c>
      <c r="P454" s="343"/>
      <c r="Q454" s="343"/>
      <c r="R454" s="350"/>
      <c r="S454" s="342"/>
      <c r="T454" s="342"/>
    </row>
    <row r="455" spans="1:20" s="118" customFormat="1" ht="12.75" customHeight="1">
      <c r="A455" s="351">
        <v>9</v>
      </c>
      <c r="B455" s="346" t="s">
        <v>469</v>
      </c>
      <c r="C455" s="345" t="s">
        <v>151</v>
      </c>
      <c r="D455" s="351" t="s">
        <v>8</v>
      </c>
      <c r="E455" s="352">
        <v>516</v>
      </c>
      <c r="F455" s="348">
        <f t="shared" ref="F455" si="346">H455+J455+R455</f>
        <v>4.44970512</v>
      </c>
      <c r="G455" s="349"/>
      <c r="H455" s="350">
        <f t="shared" ref="H455" si="347">G455*$P$8/1000</f>
        <v>0</v>
      </c>
      <c r="I455" s="349"/>
      <c r="J455" s="350">
        <f t="shared" ref="J455" si="348">I455*$P$9/1000</f>
        <v>0</v>
      </c>
      <c r="K455" s="177" t="s">
        <v>95</v>
      </c>
      <c r="L455" s="109" t="s">
        <v>8</v>
      </c>
      <c r="M455" s="109">
        <v>1</v>
      </c>
      <c r="N455" s="114">
        <v>3.68</v>
      </c>
      <c r="O455" s="115">
        <f t="shared" si="301"/>
        <v>3.68</v>
      </c>
      <c r="P455" s="343">
        <f t="shared" ref="P455" si="349">E455*F455</f>
        <v>2296.0478419199999</v>
      </c>
      <c r="Q455" s="343">
        <f t="shared" ref="Q455" si="350">SUM(O455:O458)</f>
        <v>3.68</v>
      </c>
      <c r="R455" s="350">
        <f t="shared" ref="R455" si="351">Q455*1.02*1.05*$R$14</f>
        <v>4.44970512</v>
      </c>
      <c r="S455" s="342">
        <f>F455*$S$17</f>
        <v>5.6887957493705619</v>
      </c>
      <c r="T455" s="342">
        <f>S455*E455</f>
        <v>2935.41860667521</v>
      </c>
    </row>
    <row r="456" spans="1:20" s="118" customFormat="1">
      <c r="A456" s="351"/>
      <c r="B456" s="346"/>
      <c r="C456" s="345"/>
      <c r="D456" s="351"/>
      <c r="E456" s="352"/>
      <c r="F456" s="348"/>
      <c r="G456" s="349"/>
      <c r="H456" s="350"/>
      <c r="I456" s="349"/>
      <c r="J456" s="350"/>
      <c r="K456" s="177"/>
      <c r="L456" s="109"/>
      <c r="M456" s="109"/>
      <c r="N456" s="114">
        <v>0</v>
      </c>
      <c r="O456" s="115">
        <f t="shared" si="301"/>
        <v>0</v>
      </c>
      <c r="P456" s="343"/>
      <c r="Q456" s="343"/>
      <c r="R456" s="350"/>
      <c r="S456" s="342"/>
      <c r="T456" s="342"/>
    </row>
    <row r="457" spans="1:20" s="118" customFormat="1">
      <c r="A457" s="351"/>
      <c r="B457" s="346"/>
      <c r="C457" s="345"/>
      <c r="D457" s="351"/>
      <c r="E457" s="352"/>
      <c r="F457" s="348"/>
      <c r="G457" s="349"/>
      <c r="H457" s="350"/>
      <c r="I457" s="349"/>
      <c r="J457" s="350"/>
      <c r="K457" s="177"/>
      <c r="L457" s="109"/>
      <c r="M457" s="119"/>
      <c r="N457" s="114">
        <v>0</v>
      </c>
      <c r="O457" s="115">
        <f t="shared" si="301"/>
        <v>0</v>
      </c>
      <c r="P457" s="343"/>
      <c r="Q457" s="343"/>
      <c r="R457" s="350"/>
      <c r="S457" s="342"/>
      <c r="T457" s="342"/>
    </row>
    <row r="458" spans="1:20" s="118" customFormat="1" ht="12.75" customHeight="1">
      <c r="A458" s="351"/>
      <c r="B458" s="346"/>
      <c r="C458" s="345"/>
      <c r="D458" s="351"/>
      <c r="E458" s="352"/>
      <c r="F458" s="348"/>
      <c r="G458" s="349"/>
      <c r="H458" s="350"/>
      <c r="I458" s="349"/>
      <c r="J458" s="350"/>
      <c r="K458" s="177"/>
      <c r="L458" s="109"/>
      <c r="M458" s="109"/>
      <c r="N458" s="114">
        <v>0</v>
      </c>
      <c r="O458" s="115">
        <f t="shared" si="301"/>
        <v>0</v>
      </c>
      <c r="P458" s="343"/>
      <c r="Q458" s="343"/>
      <c r="R458" s="350"/>
      <c r="S458" s="342"/>
      <c r="T458" s="342"/>
    </row>
    <row r="459" spans="1:20">
      <c r="A459" s="498"/>
      <c r="B459" s="501"/>
      <c r="C459" s="504" t="s">
        <v>927</v>
      </c>
      <c r="D459" s="501"/>
      <c r="E459" s="507"/>
      <c r="F459" s="521">
        <f>H459+J459+R459</f>
        <v>3.6899440000000001</v>
      </c>
      <c r="G459" s="510">
        <v>0.4</v>
      </c>
      <c r="H459" s="513">
        <f>G459*$P$8/1000</f>
        <v>0.93821200000000016</v>
      </c>
      <c r="I459" s="516">
        <v>0.9</v>
      </c>
      <c r="J459" s="513">
        <f>I459*$P$9/1000</f>
        <v>2.7517320000000001</v>
      </c>
      <c r="K459" s="246"/>
      <c r="L459" s="246"/>
      <c r="M459" s="246"/>
      <c r="N459" s="247"/>
      <c r="O459" s="248">
        <f t="shared" ref="O459:O522" si="352">M459*N459</f>
        <v>0</v>
      </c>
      <c r="P459" s="513">
        <f>E459*F459</f>
        <v>0</v>
      </c>
      <c r="Q459" s="513">
        <f>SUM(O459:O462)</f>
        <v>0</v>
      </c>
      <c r="R459" s="513">
        <f>Q459*1.02*1.05*$R$14</f>
        <v>0</v>
      </c>
      <c r="S459" s="519"/>
      <c r="T459" s="520">
        <f>SUM(T423:T458)</f>
        <v>22584.160973799902</v>
      </c>
    </row>
    <row r="460" spans="1:20">
      <c r="A460" s="499"/>
      <c r="B460" s="502"/>
      <c r="C460" s="505"/>
      <c r="D460" s="502"/>
      <c r="E460" s="508"/>
      <c r="F460" s="522"/>
      <c r="G460" s="511"/>
      <c r="H460" s="514"/>
      <c r="I460" s="517"/>
      <c r="J460" s="514"/>
      <c r="K460" s="246"/>
      <c r="L460" s="246"/>
      <c r="M460" s="246"/>
      <c r="N460" s="247"/>
      <c r="O460" s="248">
        <f t="shared" si="352"/>
        <v>0</v>
      </c>
      <c r="P460" s="514"/>
      <c r="Q460" s="514"/>
      <c r="R460" s="514"/>
      <c r="S460" s="519"/>
      <c r="T460" s="520"/>
    </row>
    <row r="461" spans="1:20">
      <c r="A461" s="499"/>
      <c r="B461" s="502"/>
      <c r="C461" s="505"/>
      <c r="D461" s="502"/>
      <c r="E461" s="508"/>
      <c r="F461" s="522"/>
      <c r="G461" s="511"/>
      <c r="H461" s="514"/>
      <c r="I461" s="517"/>
      <c r="J461" s="514"/>
      <c r="K461" s="246"/>
      <c r="L461" s="246"/>
      <c r="M461" s="246"/>
      <c r="N461" s="247"/>
      <c r="O461" s="248">
        <f t="shared" si="352"/>
        <v>0</v>
      </c>
      <c r="P461" s="514"/>
      <c r="Q461" s="514"/>
      <c r="R461" s="514"/>
      <c r="S461" s="519"/>
      <c r="T461" s="520"/>
    </row>
    <row r="462" spans="1:20">
      <c r="A462" s="500"/>
      <c r="B462" s="503"/>
      <c r="C462" s="506"/>
      <c r="D462" s="503"/>
      <c r="E462" s="509"/>
      <c r="F462" s="523"/>
      <c r="G462" s="512"/>
      <c r="H462" s="515"/>
      <c r="I462" s="518"/>
      <c r="J462" s="515"/>
      <c r="K462" s="246"/>
      <c r="L462" s="246"/>
      <c r="M462" s="246"/>
      <c r="N462" s="247"/>
      <c r="O462" s="248">
        <f t="shared" si="352"/>
        <v>0</v>
      </c>
      <c r="P462" s="515"/>
      <c r="Q462" s="515"/>
      <c r="R462" s="515"/>
      <c r="S462" s="519"/>
      <c r="T462" s="520"/>
    </row>
    <row r="463" spans="1:20">
      <c r="A463" s="498"/>
      <c r="B463" s="501"/>
      <c r="C463" s="504" t="s">
        <v>928</v>
      </c>
      <c r="D463" s="501"/>
      <c r="E463" s="507"/>
      <c r="F463" s="521">
        <f>H463+J463+R463</f>
        <v>9.0929539999999989</v>
      </c>
      <c r="G463" s="510">
        <v>1.4</v>
      </c>
      <c r="H463" s="513">
        <f>G463*$P$8/1000</f>
        <v>3.2837420000000002</v>
      </c>
      <c r="I463" s="516">
        <v>1.9</v>
      </c>
      <c r="J463" s="513">
        <f>I463*$P$9/1000</f>
        <v>5.8092119999999996</v>
      </c>
      <c r="K463" s="246"/>
      <c r="L463" s="246"/>
      <c r="M463" s="246"/>
      <c r="N463" s="247"/>
      <c r="O463" s="248">
        <f t="shared" si="352"/>
        <v>0</v>
      </c>
      <c r="P463" s="513">
        <f>E463*F463</f>
        <v>0</v>
      </c>
      <c r="Q463" s="513">
        <f>SUM(O463:O466)</f>
        <v>0</v>
      </c>
      <c r="R463" s="513">
        <f>Q463*1.02*1.05*$R$14</f>
        <v>0</v>
      </c>
      <c r="S463" s="519"/>
      <c r="T463" s="528" t="e">
        <f>(T459*100%)/T467</f>
        <v>#DIV/0!</v>
      </c>
    </row>
    <row r="464" spans="1:20">
      <c r="A464" s="499"/>
      <c r="B464" s="502"/>
      <c r="C464" s="505"/>
      <c r="D464" s="502"/>
      <c r="E464" s="508"/>
      <c r="F464" s="522"/>
      <c r="G464" s="511"/>
      <c r="H464" s="514"/>
      <c r="I464" s="517"/>
      <c r="J464" s="514"/>
      <c r="K464" s="246"/>
      <c r="L464" s="246"/>
      <c r="M464" s="246"/>
      <c r="N464" s="247"/>
      <c r="O464" s="248">
        <f t="shared" si="352"/>
        <v>0</v>
      </c>
      <c r="P464" s="514"/>
      <c r="Q464" s="514"/>
      <c r="R464" s="514"/>
      <c r="S464" s="519"/>
      <c r="T464" s="528"/>
    </row>
    <row r="465" spans="1:20">
      <c r="A465" s="499"/>
      <c r="B465" s="502"/>
      <c r="C465" s="505"/>
      <c r="D465" s="502"/>
      <c r="E465" s="508"/>
      <c r="F465" s="522"/>
      <c r="G465" s="511"/>
      <c r="H465" s="514"/>
      <c r="I465" s="517"/>
      <c r="J465" s="514"/>
      <c r="K465" s="246"/>
      <c r="L465" s="246"/>
      <c r="M465" s="246"/>
      <c r="N465" s="247"/>
      <c r="O465" s="248">
        <f t="shared" si="352"/>
        <v>0</v>
      </c>
      <c r="P465" s="514"/>
      <c r="Q465" s="514"/>
      <c r="R465" s="514"/>
      <c r="S465" s="519"/>
      <c r="T465" s="528"/>
    </row>
    <row r="466" spans="1:20">
      <c r="A466" s="500"/>
      <c r="B466" s="503"/>
      <c r="C466" s="506"/>
      <c r="D466" s="503"/>
      <c r="E466" s="509"/>
      <c r="F466" s="523"/>
      <c r="G466" s="512"/>
      <c r="H466" s="515"/>
      <c r="I466" s="518"/>
      <c r="J466" s="515"/>
      <c r="K466" s="246"/>
      <c r="L466" s="246"/>
      <c r="M466" s="246"/>
      <c r="N466" s="247"/>
      <c r="O466" s="248">
        <f t="shared" si="352"/>
        <v>0</v>
      </c>
      <c r="P466" s="515"/>
      <c r="Q466" s="515"/>
      <c r="R466" s="515"/>
      <c r="S466" s="519"/>
      <c r="T466" s="528"/>
    </row>
    <row r="467" spans="1:20" s="118" customFormat="1" ht="12.75" customHeight="1">
      <c r="A467" s="351"/>
      <c r="B467" s="345"/>
      <c r="C467" s="435" t="s">
        <v>90</v>
      </c>
      <c r="D467" s="346"/>
      <c r="E467" s="351"/>
      <c r="F467" s="348">
        <f t="shared" ref="F467" si="353">H467+J467+R467</f>
        <v>0</v>
      </c>
      <c r="G467" s="349"/>
      <c r="H467" s="350">
        <f t="shared" ref="H467" si="354">G467*$P$8/1000</f>
        <v>0</v>
      </c>
      <c r="I467" s="349"/>
      <c r="J467" s="350">
        <f t="shared" ref="J467" si="355">I467*$P$9/1000</f>
        <v>0</v>
      </c>
      <c r="K467" s="109"/>
      <c r="L467" s="130"/>
      <c r="M467" s="109"/>
      <c r="N467" s="130"/>
      <c r="O467" s="115">
        <f t="shared" si="352"/>
        <v>0</v>
      </c>
      <c r="P467" s="343">
        <f t="shared" ref="P467" si="356">E467*F467</f>
        <v>0</v>
      </c>
      <c r="Q467" s="343">
        <f t="shared" ref="Q467" si="357">SUM(O467:O470)</f>
        <v>0</v>
      </c>
      <c r="R467" s="350">
        <f t="shared" ref="R467:R543" si="358">Q467*1.02*1.05*$R$14</f>
        <v>0</v>
      </c>
      <c r="S467" s="270"/>
      <c r="T467" s="273"/>
    </row>
    <row r="468" spans="1:20" s="118" customFormat="1">
      <c r="A468" s="351"/>
      <c r="B468" s="345"/>
      <c r="C468" s="435"/>
      <c r="D468" s="346"/>
      <c r="E468" s="351"/>
      <c r="F468" s="348"/>
      <c r="G468" s="349"/>
      <c r="H468" s="350"/>
      <c r="I468" s="349"/>
      <c r="J468" s="350"/>
      <c r="K468" s="109"/>
      <c r="L468" s="130"/>
      <c r="M468" s="109"/>
      <c r="N468" s="130"/>
      <c r="O468" s="115">
        <f t="shared" si="352"/>
        <v>0</v>
      </c>
      <c r="P468" s="343"/>
      <c r="Q468" s="343"/>
      <c r="R468" s="350"/>
      <c r="S468" s="271"/>
      <c r="T468" s="274"/>
    </row>
    <row r="469" spans="1:20" s="118" customFormat="1">
      <c r="A469" s="351"/>
      <c r="B469" s="345"/>
      <c r="C469" s="435"/>
      <c r="D469" s="346"/>
      <c r="E469" s="351"/>
      <c r="F469" s="348"/>
      <c r="G469" s="349"/>
      <c r="H469" s="350"/>
      <c r="I469" s="349"/>
      <c r="J469" s="350"/>
      <c r="K469" s="109"/>
      <c r="L469" s="130"/>
      <c r="M469" s="119"/>
      <c r="N469" s="130"/>
      <c r="O469" s="115">
        <f t="shared" si="352"/>
        <v>0</v>
      </c>
      <c r="P469" s="343"/>
      <c r="Q469" s="343"/>
      <c r="R469" s="350"/>
      <c r="S469" s="271"/>
      <c r="T469" s="274"/>
    </row>
    <row r="470" spans="1:20" s="118" customFormat="1" ht="12.75" customHeight="1">
      <c r="A470" s="351"/>
      <c r="B470" s="345"/>
      <c r="C470" s="435"/>
      <c r="D470" s="346"/>
      <c r="E470" s="351"/>
      <c r="F470" s="348"/>
      <c r="G470" s="349"/>
      <c r="H470" s="350"/>
      <c r="I470" s="349"/>
      <c r="J470" s="350"/>
      <c r="K470" s="109"/>
      <c r="L470" s="130"/>
      <c r="M470" s="109"/>
      <c r="N470" s="130"/>
      <c r="O470" s="115">
        <f t="shared" si="352"/>
        <v>0</v>
      </c>
      <c r="P470" s="343"/>
      <c r="Q470" s="343"/>
      <c r="R470" s="350"/>
      <c r="S470" s="272"/>
      <c r="T470" s="275"/>
    </row>
    <row r="471" spans="1:20" s="98" customFormat="1">
      <c r="A471" s="351">
        <v>1</v>
      </c>
      <c r="B471" s="346" t="s">
        <v>578</v>
      </c>
      <c r="C471" s="346" t="s">
        <v>810</v>
      </c>
      <c r="D471" s="404" t="s">
        <v>73</v>
      </c>
      <c r="E471" s="348">
        <v>65</v>
      </c>
      <c r="F471" s="348">
        <f t="shared" ref="F471" si="359">H471+J471+R471</f>
        <v>7.7488874999999995</v>
      </c>
      <c r="G471" s="390">
        <v>0.45</v>
      </c>
      <c r="H471" s="343">
        <f t="shared" ref="H471" si="360">G471*$P$8/1000</f>
        <v>1.0554885000000001</v>
      </c>
      <c r="I471" s="390">
        <v>0.37</v>
      </c>
      <c r="J471" s="343">
        <f t="shared" ref="J471" si="361">I471*$P$9/1000</f>
        <v>1.1312675999999999</v>
      </c>
      <c r="K471" s="130" t="s">
        <v>551</v>
      </c>
      <c r="L471" s="95" t="s">
        <v>73</v>
      </c>
      <c r="M471" s="94">
        <v>1.1499999999999999</v>
      </c>
      <c r="N471" s="132">
        <v>4</v>
      </c>
      <c r="O471" s="115">
        <f t="shared" si="352"/>
        <v>4.5999999999999996</v>
      </c>
      <c r="P471" s="343">
        <f t="shared" ref="P471" si="362">E471*F471</f>
        <v>503.67768749999999</v>
      </c>
      <c r="Q471" s="343">
        <f t="shared" ref="Q471" si="363">SUM(O471:O474)</f>
        <v>4.5999999999999996</v>
      </c>
      <c r="R471" s="343">
        <f t="shared" ref="R471" si="364">Q471*1.02*1.05*$R$14</f>
        <v>5.5621313999999993</v>
      </c>
      <c r="S471" s="342">
        <f>F471*$S$17</f>
        <v>9.9066875407579094</v>
      </c>
      <c r="T471" s="342">
        <f>S471*E471</f>
        <v>643.93469014926416</v>
      </c>
    </row>
    <row r="472" spans="1:20" s="98" customFormat="1">
      <c r="A472" s="351"/>
      <c r="B472" s="346"/>
      <c r="C472" s="346"/>
      <c r="D472" s="404"/>
      <c r="E472" s="348"/>
      <c r="F472" s="348"/>
      <c r="G472" s="390"/>
      <c r="H472" s="343"/>
      <c r="I472" s="390"/>
      <c r="J472" s="343"/>
      <c r="K472" s="95"/>
      <c r="L472" s="94"/>
      <c r="M472" s="94"/>
      <c r="N472" s="95"/>
      <c r="O472" s="115">
        <f t="shared" si="352"/>
        <v>0</v>
      </c>
      <c r="P472" s="343"/>
      <c r="Q472" s="343"/>
      <c r="R472" s="343"/>
      <c r="S472" s="342"/>
      <c r="T472" s="342"/>
    </row>
    <row r="473" spans="1:20" s="98" customFormat="1">
      <c r="A473" s="351"/>
      <c r="B473" s="346"/>
      <c r="C473" s="346"/>
      <c r="D473" s="404"/>
      <c r="E473" s="348"/>
      <c r="F473" s="348"/>
      <c r="G473" s="390"/>
      <c r="H473" s="343"/>
      <c r="I473" s="390"/>
      <c r="J473" s="343"/>
      <c r="K473" s="95"/>
      <c r="L473" s="94"/>
      <c r="M473" s="97"/>
      <c r="N473" s="95"/>
      <c r="O473" s="115">
        <f t="shared" si="352"/>
        <v>0</v>
      </c>
      <c r="P473" s="343"/>
      <c r="Q473" s="343"/>
      <c r="R473" s="343"/>
      <c r="S473" s="342"/>
      <c r="T473" s="342"/>
    </row>
    <row r="474" spans="1:20" s="98" customFormat="1" ht="12.75" customHeight="1">
      <c r="A474" s="351"/>
      <c r="B474" s="346"/>
      <c r="C474" s="346"/>
      <c r="D474" s="404"/>
      <c r="E474" s="348"/>
      <c r="F474" s="348"/>
      <c r="G474" s="390"/>
      <c r="H474" s="343"/>
      <c r="I474" s="390"/>
      <c r="J474" s="343"/>
      <c r="K474" s="95"/>
      <c r="L474" s="94"/>
      <c r="M474" s="94"/>
      <c r="N474" s="95"/>
      <c r="O474" s="115">
        <f t="shared" si="352"/>
        <v>0</v>
      </c>
      <c r="P474" s="343"/>
      <c r="Q474" s="343"/>
      <c r="R474" s="343"/>
      <c r="S474" s="342"/>
      <c r="T474" s="342"/>
    </row>
    <row r="475" spans="1:20" s="83" customFormat="1" ht="12.75" customHeight="1">
      <c r="A475" s="404">
        <v>2</v>
      </c>
      <c r="B475" s="346" t="s">
        <v>152</v>
      </c>
      <c r="C475" s="346" t="s">
        <v>811</v>
      </c>
      <c r="D475" s="348" t="s">
        <v>74</v>
      </c>
      <c r="E475" s="406">
        <v>311.5</v>
      </c>
      <c r="F475" s="348">
        <f t="shared" ref="F475" si="365">H475+J475+R475</f>
        <v>2.2859843893000003</v>
      </c>
      <c r="G475" s="390">
        <v>0.10840000000000001</v>
      </c>
      <c r="H475" s="350">
        <f t="shared" ref="H475" si="366">G475*$P$8/1000</f>
        <v>0.25425545200000005</v>
      </c>
      <c r="I475" s="390">
        <v>9.0100000000000006E-3</v>
      </c>
      <c r="J475" s="350">
        <f t="shared" ref="J475" si="367">I475*$P$9/1000</f>
        <v>2.75478948E-2</v>
      </c>
      <c r="K475" s="94" t="s">
        <v>85</v>
      </c>
      <c r="L475" s="94" t="s">
        <v>73</v>
      </c>
      <c r="M475" s="94">
        <v>6.5000000000000002E-2</v>
      </c>
      <c r="N475" s="131">
        <v>25.5</v>
      </c>
      <c r="O475" s="115">
        <f t="shared" si="352"/>
        <v>1.6575</v>
      </c>
      <c r="P475" s="343">
        <f t="shared" ref="P475" si="368">E475*F475</f>
        <v>712.08413726695005</v>
      </c>
      <c r="Q475" s="343">
        <f t="shared" ref="Q475" si="369">SUM(O475:O478)</f>
        <v>1.6575</v>
      </c>
      <c r="R475" s="350">
        <f t="shared" si="358"/>
        <v>2.0041810425</v>
      </c>
      <c r="S475" s="342">
        <f>F475*$S$17</f>
        <v>2.9225528268213203</v>
      </c>
      <c r="T475" s="342">
        <f>S475*E475</f>
        <v>910.37520555484127</v>
      </c>
    </row>
    <row r="476" spans="1:20" s="83" customFormat="1">
      <c r="A476" s="404"/>
      <c r="B476" s="346"/>
      <c r="C476" s="346"/>
      <c r="D476" s="348"/>
      <c r="E476" s="406"/>
      <c r="F476" s="348"/>
      <c r="G476" s="390"/>
      <c r="H476" s="350"/>
      <c r="I476" s="390"/>
      <c r="J476" s="350"/>
      <c r="K476" s="94"/>
      <c r="L476" s="94"/>
      <c r="M476" s="94"/>
      <c r="N476" s="95"/>
      <c r="O476" s="115">
        <f t="shared" si="352"/>
        <v>0</v>
      </c>
      <c r="P476" s="343"/>
      <c r="Q476" s="343"/>
      <c r="R476" s="350"/>
      <c r="S476" s="342"/>
      <c r="T476" s="342"/>
    </row>
    <row r="477" spans="1:20" s="83" customFormat="1">
      <c r="A477" s="404"/>
      <c r="B477" s="346"/>
      <c r="C477" s="346"/>
      <c r="D477" s="348"/>
      <c r="E477" s="406"/>
      <c r="F477" s="348"/>
      <c r="G477" s="390"/>
      <c r="H477" s="350"/>
      <c r="I477" s="390"/>
      <c r="J477" s="350"/>
      <c r="K477" s="94"/>
      <c r="L477" s="94"/>
      <c r="M477" s="97"/>
      <c r="N477" s="95"/>
      <c r="O477" s="115">
        <f t="shared" si="352"/>
        <v>0</v>
      </c>
      <c r="P477" s="343"/>
      <c r="Q477" s="343"/>
      <c r="R477" s="350"/>
      <c r="S477" s="342"/>
      <c r="T477" s="342"/>
    </row>
    <row r="478" spans="1:20" s="83" customFormat="1" ht="12.75" customHeight="1">
      <c r="A478" s="404"/>
      <c r="B478" s="346"/>
      <c r="C478" s="346"/>
      <c r="D478" s="348"/>
      <c r="E478" s="406"/>
      <c r="F478" s="348"/>
      <c r="G478" s="390"/>
      <c r="H478" s="350"/>
      <c r="I478" s="390"/>
      <c r="J478" s="350"/>
      <c r="K478" s="94"/>
      <c r="L478" s="94"/>
      <c r="M478" s="94"/>
      <c r="N478" s="95"/>
      <c r="O478" s="115">
        <f t="shared" si="352"/>
        <v>0</v>
      </c>
      <c r="P478" s="343"/>
      <c r="Q478" s="343"/>
      <c r="R478" s="350"/>
      <c r="S478" s="342"/>
      <c r="T478" s="342"/>
    </row>
    <row r="479" spans="1:20" s="83" customFormat="1" ht="12.75" customHeight="1">
      <c r="A479" s="351">
        <v>3</v>
      </c>
      <c r="B479" s="345" t="s">
        <v>532</v>
      </c>
      <c r="C479" s="346" t="s">
        <v>683</v>
      </c>
      <c r="D479" s="348" t="s">
        <v>74</v>
      </c>
      <c r="E479" s="406">
        <v>2380.5</v>
      </c>
      <c r="F479" s="348">
        <f t="shared" ref="F479" si="370">H479+J479+R479</f>
        <v>0.87178037860000013</v>
      </c>
      <c r="G479" s="494">
        <v>9.8800000000000013E-2</v>
      </c>
      <c r="H479" s="350">
        <f t="shared" ref="H479" si="371">G479*$P$8/1000</f>
        <v>0.23173836400000006</v>
      </c>
      <c r="I479" s="494">
        <v>3.6099999999999999E-3</v>
      </c>
      <c r="J479" s="350">
        <f t="shared" ref="J479" si="372">I479*$P$9/1000</f>
        <v>1.10375028E-2</v>
      </c>
      <c r="K479" s="94" t="s">
        <v>85</v>
      </c>
      <c r="L479" s="94" t="s">
        <v>73</v>
      </c>
      <c r="M479" s="94">
        <v>2.0400000000000001E-2</v>
      </c>
      <c r="N479" s="131">
        <v>25.5</v>
      </c>
      <c r="O479" s="115">
        <f t="shared" si="352"/>
        <v>0.5202</v>
      </c>
      <c r="P479" s="343">
        <f t="shared" ref="P479" si="373">E479*F479</f>
        <v>2075.2731912573004</v>
      </c>
      <c r="Q479" s="343">
        <f t="shared" ref="Q479" si="374">SUM(O479:O482)</f>
        <v>0.5202</v>
      </c>
      <c r="R479" s="350">
        <f t="shared" ref="R479" si="375">Q479*1.02*1.05*$R$14</f>
        <v>0.62900451180000005</v>
      </c>
      <c r="S479" s="342">
        <f>F479*$S$17</f>
        <v>1.114541386096241</v>
      </c>
      <c r="T479" s="342">
        <f>S479*E479</f>
        <v>2653.1657696021016</v>
      </c>
    </row>
    <row r="480" spans="1:20" s="83" customFormat="1">
      <c r="A480" s="351"/>
      <c r="B480" s="345"/>
      <c r="C480" s="346"/>
      <c r="D480" s="348"/>
      <c r="E480" s="406"/>
      <c r="F480" s="348"/>
      <c r="G480" s="494"/>
      <c r="H480" s="350"/>
      <c r="I480" s="494"/>
      <c r="J480" s="350"/>
      <c r="K480" s="94"/>
      <c r="L480" s="94"/>
      <c r="M480" s="94"/>
      <c r="N480" s="95"/>
      <c r="O480" s="115">
        <f t="shared" si="352"/>
        <v>0</v>
      </c>
      <c r="P480" s="343"/>
      <c r="Q480" s="343"/>
      <c r="R480" s="350"/>
      <c r="S480" s="342"/>
      <c r="T480" s="342"/>
    </row>
    <row r="481" spans="1:20" s="83" customFormat="1">
      <c r="A481" s="351"/>
      <c r="B481" s="345"/>
      <c r="C481" s="346"/>
      <c r="D481" s="348"/>
      <c r="E481" s="406"/>
      <c r="F481" s="348"/>
      <c r="G481" s="494"/>
      <c r="H481" s="350"/>
      <c r="I481" s="494"/>
      <c r="J481" s="350"/>
      <c r="K481" s="94"/>
      <c r="L481" s="94"/>
      <c r="M481" s="97"/>
      <c r="N481" s="95"/>
      <c r="O481" s="115">
        <f t="shared" si="352"/>
        <v>0</v>
      </c>
      <c r="P481" s="343"/>
      <c r="Q481" s="343"/>
      <c r="R481" s="350"/>
      <c r="S481" s="342"/>
      <c r="T481" s="342"/>
    </row>
    <row r="482" spans="1:20" s="83" customFormat="1" ht="12.75" customHeight="1">
      <c r="A482" s="351"/>
      <c r="B482" s="345"/>
      <c r="C482" s="346"/>
      <c r="D482" s="348"/>
      <c r="E482" s="406"/>
      <c r="F482" s="348"/>
      <c r="G482" s="494"/>
      <c r="H482" s="350"/>
      <c r="I482" s="494"/>
      <c r="J482" s="350"/>
      <c r="K482" s="94"/>
      <c r="L482" s="94"/>
      <c r="M482" s="94"/>
      <c r="N482" s="95"/>
      <c r="O482" s="115">
        <f t="shared" si="352"/>
        <v>0</v>
      </c>
      <c r="P482" s="343"/>
      <c r="Q482" s="343"/>
      <c r="R482" s="350"/>
      <c r="S482" s="342"/>
      <c r="T482" s="342"/>
    </row>
    <row r="483" spans="1:20" s="118" customFormat="1">
      <c r="A483" s="404">
        <v>4</v>
      </c>
      <c r="B483" s="558" t="s">
        <v>199</v>
      </c>
      <c r="C483" s="345" t="s">
        <v>200</v>
      </c>
      <c r="D483" s="351" t="s">
        <v>75</v>
      </c>
      <c r="E483" s="559">
        <f>0.77*E487/1000</f>
        <v>0.23985500000000001</v>
      </c>
      <c r="F483" s="348">
        <f t="shared" ref="F483" si="376">H483+J483+R483</f>
        <v>20.1362548</v>
      </c>
      <c r="G483" s="349">
        <v>6.76</v>
      </c>
      <c r="H483" s="343">
        <f t="shared" ref="H483" si="377">G483*$P$8/1000</f>
        <v>15.8557828</v>
      </c>
      <c r="I483" s="451">
        <v>1.4</v>
      </c>
      <c r="J483" s="343">
        <f t="shared" ref="J483" si="378">I483*$P$9/1000</f>
        <v>4.2804719999999996</v>
      </c>
      <c r="K483" s="109"/>
      <c r="L483" s="109"/>
      <c r="M483" s="109"/>
      <c r="N483" s="130"/>
      <c r="O483" s="178">
        <f t="shared" si="352"/>
        <v>0</v>
      </c>
      <c r="P483" s="350">
        <f>E483*F483</f>
        <v>4.8297813950539998</v>
      </c>
      <c r="Q483" s="350">
        <f>SUM(O483:O486)</f>
        <v>0</v>
      </c>
      <c r="R483" s="343">
        <f t="shared" ref="R483" si="379">Q483*1.02*1.05*$R$14</f>
        <v>0</v>
      </c>
      <c r="S483" s="342">
        <f>F483*$S$17</f>
        <v>25.743512800345425</v>
      </c>
      <c r="T483" s="342">
        <f>S483*E483</f>
        <v>6.174710262726852</v>
      </c>
    </row>
    <row r="484" spans="1:20" s="118" customFormat="1">
      <c r="A484" s="404"/>
      <c r="B484" s="345"/>
      <c r="C484" s="345"/>
      <c r="D484" s="351"/>
      <c r="E484" s="559"/>
      <c r="F484" s="348"/>
      <c r="G484" s="349"/>
      <c r="H484" s="343"/>
      <c r="I484" s="451"/>
      <c r="J484" s="343"/>
      <c r="K484" s="109"/>
      <c r="L484" s="109"/>
      <c r="M484" s="109"/>
      <c r="N484" s="130"/>
      <c r="O484" s="178">
        <f t="shared" si="352"/>
        <v>0</v>
      </c>
      <c r="P484" s="350"/>
      <c r="Q484" s="350"/>
      <c r="R484" s="343"/>
      <c r="S484" s="342"/>
      <c r="T484" s="342"/>
    </row>
    <row r="485" spans="1:20" s="118" customFormat="1">
      <c r="A485" s="404"/>
      <c r="B485" s="345"/>
      <c r="C485" s="345"/>
      <c r="D485" s="351"/>
      <c r="E485" s="559"/>
      <c r="F485" s="348"/>
      <c r="G485" s="349"/>
      <c r="H485" s="343"/>
      <c r="I485" s="451"/>
      <c r="J485" s="343"/>
      <c r="K485" s="109"/>
      <c r="L485" s="109"/>
      <c r="M485" s="119"/>
      <c r="N485" s="130"/>
      <c r="O485" s="178">
        <f t="shared" si="352"/>
        <v>0</v>
      </c>
      <c r="P485" s="350"/>
      <c r="Q485" s="350"/>
      <c r="R485" s="343"/>
      <c r="S485" s="342"/>
      <c r="T485" s="342"/>
    </row>
    <row r="486" spans="1:20" s="118" customFormat="1" ht="12.75" customHeight="1">
      <c r="A486" s="404"/>
      <c r="B486" s="345"/>
      <c r="C486" s="345"/>
      <c r="D486" s="351"/>
      <c r="E486" s="559"/>
      <c r="F486" s="348"/>
      <c r="G486" s="349"/>
      <c r="H486" s="343"/>
      <c r="I486" s="451"/>
      <c r="J486" s="343"/>
      <c r="K486" s="109"/>
      <c r="L486" s="109"/>
      <c r="M486" s="109"/>
      <c r="N486" s="130"/>
      <c r="O486" s="178">
        <f t="shared" si="352"/>
        <v>0</v>
      </c>
      <c r="P486" s="350"/>
      <c r="Q486" s="350"/>
      <c r="R486" s="343"/>
      <c r="S486" s="342"/>
      <c r="T486" s="342"/>
    </row>
    <row r="487" spans="1:20" s="118" customFormat="1" ht="12.75" customHeight="1">
      <c r="A487" s="351">
        <v>5</v>
      </c>
      <c r="B487" s="346" t="s">
        <v>469</v>
      </c>
      <c r="C487" s="345" t="s">
        <v>613</v>
      </c>
      <c r="D487" s="404" t="s">
        <v>74</v>
      </c>
      <c r="E487" s="406">
        <f>E475</f>
        <v>311.5</v>
      </c>
      <c r="F487" s="348">
        <f t="shared" ref="F487" si="380">H487+J487+R487</f>
        <v>0.31982255549999999</v>
      </c>
      <c r="G487" s="349"/>
      <c r="H487" s="343">
        <f t="shared" ref="H487" si="381">G487*$P$8/1000</f>
        <v>0</v>
      </c>
      <c r="I487" s="349"/>
      <c r="J487" s="343">
        <f t="shared" ref="J487" si="382">I487*$P$9/1000</f>
        <v>0</v>
      </c>
      <c r="K487" s="109" t="s">
        <v>103</v>
      </c>
      <c r="L487" s="94" t="s">
        <v>74</v>
      </c>
      <c r="M487" s="109">
        <v>1.1499999999999999</v>
      </c>
      <c r="N487" s="130">
        <v>0.23</v>
      </c>
      <c r="O487" s="178">
        <f t="shared" si="352"/>
        <v>0.26450000000000001</v>
      </c>
      <c r="P487" s="350">
        <f>E487*F487</f>
        <v>99.624726038250003</v>
      </c>
      <c r="Q487" s="350">
        <f>SUM(O487:O490)</f>
        <v>0.26450000000000001</v>
      </c>
      <c r="R487" s="343">
        <f t="shared" ref="R487" si="383">Q487*1.02*1.05*$R$14</f>
        <v>0.31982255549999999</v>
      </c>
      <c r="S487" s="342">
        <f>F487*$S$17</f>
        <v>0.40888219448600915</v>
      </c>
      <c r="T487" s="342">
        <f>S487*E487</f>
        <v>127.36680358239185</v>
      </c>
    </row>
    <row r="488" spans="1:20" s="118" customFormat="1">
      <c r="A488" s="351"/>
      <c r="B488" s="346"/>
      <c r="C488" s="345"/>
      <c r="D488" s="404"/>
      <c r="E488" s="404"/>
      <c r="F488" s="348"/>
      <c r="G488" s="349"/>
      <c r="H488" s="343"/>
      <c r="I488" s="349"/>
      <c r="J488" s="343"/>
      <c r="K488" s="109"/>
      <c r="L488" s="109"/>
      <c r="M488" s="109"/>
      <c r="N488" s="130"/>
      <c r="O488" s="178">
        <f t="shared" si="352"/>
        <v>0</v>
      </c>
      <c r="P488" s="350"/>
      <c r="Q488" s="350"/>
      <c r="R488" s="343"/>
      <c r="S488" s="342"/>
      <c r="T488" s="342"/>
    </row>
    <row r="489" spans="1:20" s="118" customFormat="1">
      <c r="A489" s="351"/>
      <c r="B489" s="346"/>
      <c r="C489" s="345"/>
      <c r="D489" s="404"/>
      <c r="E489" s="404"/>
      <c r="F489" s="348"/>
      <c r="G489" s="349"/>
      <c r="H489" s="343"/>
      <c r="I489" s="349"/>
      <c r="J489" s="343"/>
      <c r="K489" s="109"/>
      <c r="L489" s="109"/>
      <c r="M489" s="119"/>
      <c r="N489" s="130"/>
      <c r="O489" s="178">
        <f t="shared" si="352"/>
        <v>0</v>
      </c>
      <c r="P489" s="350"/>
      <c r="Q489" s="350"/>
      <c r="R489" s="343"/>
      <c r="S489" s="342"/>
      <c r="T489" s="342"/>
    </row>
    <row r="490" spans="1:20" s="118" customFormat="1" ht="12.75" customHeight="1">
      <c r="A490" s="351"/>
      <c r="B490" s="346"/>
      <c r="C490" s="345"/>
      <c r="D490" s="404"/>
      <c r="E490" s="404"/>
      <c r="F490" s="348"/>
      <c r="G490" s="349"/>
      <c r="H490" s="343"/>
      <c r="I490" s="349"/>
      <c r="J490" s="343"/>
      <c r="K490" s="109"/>
      <c r="L490" s="109"/>
      <c r="M490" s="109"/>
      <c r="N490" s="130"/>
      <c r="O490" s="178">
        <f t="shared" si="352"/>
        <v>0</v>
      </c>
      <c r="P490" s="350"/>
      <c r="Q490" s="350"/>
      <c r="R490" s="343"/>
      <c r="S490" s="342"/>
      <c r="T490" s="342"/>
    </row>
    <row r="491" spans="1:20" s="153" customFormat="1" ht="12.75" customHeight="1">
      <c r="A491" s="404">
        <v>6</v>
      </c>
      <c r="B491" s="346" t="s">
        <v>459</v>
      </c>
      <c r="C491" s="346" t="s">
        <v>460</v>
      </c>
      <c r="D491" s="348" t="s">
        <v>74</v>
      </c>
      <c r="E491" s="352">
        <v>83.4</v>
      </c>
      <c r="F491" s="348">
        <f t="shared" ref="F491" si="384">H491+J491+R491</f>
        <v>2.1618264896000001</v>
      </c>
      <c r="G491" s="390">
        <v>0.17300000000000001</v>
      </c>
      <c r="H491" s="350">
        <f t="shared" ref="H491" si="385">G491*$P$8/1000</f>
        <v>0.40577669000000011</v>
      </c>
      <c r="I491" s="390">
        <v>1.2769999999999998E-2</v>
      </c>
      <c r="J491" s="350">
        <f t="shared" ref="J491" si="386">I491*$P$9/1000</f>
        <v>3.90440196E-2</v>
      </c>
      <c r="K491" s="94" t="s">
        <v>461</v>
      </c>
      <c r="L491" s="94" t="s">
        <v>74</v>
      </c>
      <c r="M491" s="94">
        <v>2</v>
      </c>
      <c r="N491" s="131">
        <v>0.71</v>
      </c>
      <c r="O491" s="115">
        <f t="shared" si="352"/>
        <v>1.42</v>
      </c>
      <c r="P491" s="343">
        <f t="shared" ref="P491" si="387">E491*F491</f>
        <v>180.29632923264003</v>
      </c>
      <c r="Q491" s="343">
        <f t="shared" ref="Q491" si="388">SUM(O491:O494)</f>
        <v>1.42</v>
      </c>
      <c r="R491" s="350">
        <f t="shared" ref="R491" si="389">Q491*1.02*1.05*$R$14</f>
        <v>1.71700578</v>
      </c>
      <c r="S491" s="342">
        <f>F491*$S$17</f>
        <v>2.7638212001143043</v>
      </c>
      <c r="T491" s="342">
        <f>S491*E491</f>
        <v>230.502688089533</v>
      </c>
    </row>
    <row r="492" spans="1:20" s="153" customFormat="1">
      <c r="A492" s="404"/>
      <c r="B492" s="346"/>
      <c r="C492" s="346"/>
      <c r="D492" s="348"/>
      <c r="E492" s="352"/>
      <c r="F492" s="348"/>
      <c r="G492" s="390"/>
      <c r="H492" s="350"/>
      <c r="I492" s="390"/>
      <c r="J492" s="350"/>
      <c r="K492" s="94"/>
      <c r="L492" s="94"/>
      <c r="M492" s="94"/>
      <c r="N492" s="95"/>
      <c r="O492" s="115">
        <f t="shared" si="352"/>
        <v>0</v>
      </c>
      <c r="P492" s="343"/>
      <c r="Q492" s="343"/>
      <c r="R492" s="350"/>
      <c r="S492" s="342"/>
      <c r="T492" s="342"/>
    </row>
    <row r="493" spans="1:20" s="153" customFormat="1">
      <c r="A493" s="404"/>
      <c r="B493" s="346"/>
      <c r="C493" s="346"/>
      <c r="D493" s="348"/>
      <c r="E493" s="352"/>
      <c r="F493" s="348"/>
      <c r="G493" s="390"/>
      <c r="H493" s="350"/>
      <c r="I493" s="390"/>
      <c r="J493" s="350"/>
      <c r="K493" s="94"/>
      <c r="L493" s="94"/>
      <c r="M493" s="94"/>
      <c r="N493" s="95"/>
      <c r="O493" s="115">
        <f t="shared" si="352"/>
        <v>0</v>
      </c>
      <c r="P493" s="343"/>
      <c r="Q493" s="343"/>
      <c r="R493" s="350"/>
      <c r="S493" s="342"/>
      <c r="T493" s="342"/>
    </row>
    <row r="494" spans="1:20" s="153" customFormat="1">
      <c r="A494" s="404"/>
      <c r="B494" s="346"/>
      <c r="C494" s="346"/>
      <c r="D494" s="348"/>
      <c r="E494" s="352"/>
      <c r="F494" s="348"/>
      <c r="G494" s="390"/>
      <c r="H494" s="350"/>
      <c r="I494" s="390"/>
      <c r="J494" s="350"/>
      <c r="K494" s="94"/>
      <c r="L494" s="94"/>
      <c r="M494" s="179"/>
      <c r="N494" s="95"/>
      <c r="O494" s="115">
        <f t="shared" si="352"/>
        <v>0</v>
      </c>
      <c r="P494" s="343"/>
      <c r="Q494" s="343"/>
      <c r="R494" s="350"/>
      <c r="S494" s="342"/>
      <c r="T494" s="342"/>
    </row>
    <row r="495" spans="1:20" s="83" customFormat="1" ht="12.75" customHeight="1">
      <c r="A495" s="351">
        <v>7</v>
      </c>
      <c r="B495" s="346" t="s">
        <v>2</v>
      </c>
      <c r="C495" s="346" t="s">
        <v>685</v>
      </c>
      <c r="D495" s="348" t="s">
        <v>74</v>
      </c>
      <c r="E495" s="347">
        <v>83.4</v>
      </c>
      <c r="F495" s="348">
        <f t="shared" ref="F495" si="390">H495+J495+R495</f>
        <v>6.0963692030000001</v>
      </c>
      <c r="G495" s="390">
        <v>0.61399999999999999</v>
      </c>
      <c r="H495" s="350">
        <f t="shared" ref="H495" si="391">G495*$P$8/1000</f>
        <v>1.44015542</v>
      </c>
      <c r="I495" s="390">
        <v>4.4999999999999998E-2</v>
      </c>
      <c r="J495" s="350">
        <f t="shared" ref="J495" si="392">I495*$P$9/1000</f>
        <v>0.1375866</v>
      </c>
      <c r="K495" s="95" t="s">
        <v>462</v>
      </c>
      <c r="L495" s="94" t="s">
        <v>74</v>
      </c>
      <c r="M495" s="94">
        <v>1</v>
      </c>
      <c r="N495" s="131">
        <v>3.08</v>
      </c>
      <c r="O495" s="115">
        <f>M495*N495</f>
        <v>3.08</v>
      </c>
      <c r="P495" s="343">
        <f t="shared" ref="P495" si="393">E495*F495</f>
        <v>508.43719153020004</v>
      </c>
      <c r="Q495" s="343">
        <f t="shared" ref="Q495" si="394">SUM(O495:O498)</f>
        <v>3.7370000000000001</v>
      </c>
      <c r="R495" s="350">
        <f>Q495*1.02*1.05*$R$14</f>
        <v>4.5186271830000004</v>
      </c>
      <c r="S495" s="342">
        <f>F495*$S$17</f>
        <v>7.7939994389156295</v>
      </c>
      <c r="T495" s="342">
        <f>S495*E495</f>
        <v>650.01955320556351</v>
      </c>
    </row>
    <row r="496" spans="1:20" s="83" customFormat="1">
      <c r="A496" s="351"/>
      <c r="B496" s="346"/>
      <c r="C496" s="346"/>
      <c r="D496" s="348"/>
      <c r="E496" s="347"/>
      <c r="F496" s="348"/>
      <c r="G496" s="390"/>
      <c r="H496" s="350"/>
      <c r="I496" s="390"/>
      <c r="J496" s="350"/>
      <c r="K496" s="95" t="s">
        <v>463</v>
      </c>
      <c r="L496" s="94"/>
      <c r="M496" s="94"/>
      <c r="N496" s="114">
        <v>0</v>
      </c>
      <c r="O496" s="115">
        <f>M496*N496</f>
        <v>0</v>
      </c>
      <c r="P496" s="343"/>
      <c r="Q496" s="343"/>
      <c r="R496" s="350"/>
      <c r="S496" s="342"/>
      <c r="T496" s="342"/>
    </row>
    <row r="497" spans="1:20" s="83" customFormat="1">
      <c r="A497" s="351"/>
      <c r="B497" s="346"/>
      <c r="C497" s="346"/>
      <c r="D497" s="348"/>
      <c r="E497" s="347"/>
      <c r="F497" s="348"/>
      <c r="G497" s="390"/>
      <c r="H497" s="350"/>
      <c r="I497" s="390"/>
      <c r="J497" s="350"/>
      <c r="K497" s="95" t="s">
        <v>96</v>
      </c>
      <c r="L497" s="94" t="s">
        <v>78</v>
      </c>
      <c r="M497" s="94">
        <v>4.5</v>
      </c>
      <c r="N497" s="114">
        <v>0.14599999999999999</v>
      </c>
      <c r="O497" s="115">
        <f>M497*N497</f>
        <v>0.65699999999999992</v>
      </c>
      <c r="P497" s="343"/>
      <c r="Q497" s="343"/>
      <c r="R497" s="350"/>
      <c r="S497" s="342"/>
      <c r="T497" s="342"/>
    </row>
    <row r="498" spans="1:20" s="83" customFormat="1" ht="12.75" customHeight="1">
      <c r="A498" s="351"/>
      <c r="B498" s="346"/>
      <c r="C498" s="346"/>
      <c r="D498" s="348"/>
      <c r="E498" s="347"/>
      <c r="F498" s="348"/>
      <c r="G498" s="390"/>
      <c r="H498" s="350"/>
      <c r="I498" s="390"/>
      <c r="J498" s="350"/>
      <c r="K498" s="95"/>
      <c r="L498" s="94"/>
      <c r="M498" s="94"/>
      <c r="N498" s="95"/>
      <c r="O498" s="115">
        <f>M498*N498</f>
        <v>0</v>
      </c>
      <c r="P498" s="343"/>
      <c r="Q498" s="343"/>
      <c r="R498" s="350"/>
      <c r="S498" s="342"/>
      <c r="T498" s="342"/>
    </row>
    <row r="499" spans="1:20" s="118" customFormat="1" ht="12.75" customHeight="1">
      <c r="A499" s="404">
        <v>8</v>
      </c>
      <c r="B499" s="345" t="s">
        <v>2</v>
      </c>
      <c r="C499" s="345" t="s">
        <v>690</v>
      </c>
      <c r="D499" s="346" t="s">
        <v>74</v>
      </c>
      <c r="E499" s="347">
        <v>302</v>
      </c>
      <c r="F499" s="348">
        <f t="shared" ref="F499" si="395">H499+J499+R499</f>
        <v>8.5018701176000011</v>
      </c>
      <c r="G499" s="349">
        <v>0.61399999999999999</v>
      </c>
      <c r="H499" s="350">
        <f t="shared" ref="H499" si="396">G499*$P$8/1000</f>
        <v>1.44015542</v>
      </c>
      <c r="I499" s="349">
        <v>4.4999999999999998E-2</v>
      </c>
      <c r="J499" s="350">
        <f t="shared" ref="J499" si="397">I499*$P$9/1000</f>
        <v>0.1375866</v>
      </c>
      <c r="K499" s="109" t="s">
        <v>615</v>
      </c>
      <c r="L499" s="130" t="s">
        <v>74</v>
      </c>
      <c r="M499" s="109">
        <v>1.02</v>
      </c>
      <c r="N499" s="131">
        <v>4.97</v>
      </c>
      <c r="O499" s="115">
        <f t="shared" ref="O499:O514" si="398">M499*N499</f>
        <v>5.0693999999999999</v>
      </c>
      <c r="P499" s="343">
        <f t="shared" ref="P499" si="399">E499*F499</f>
        <v>2567.5647755152004</v>
      </c>
      <c r="Q499" s="343">
        <f t="shared" ref="Q499" si="400">SUM(O499:O502)</f>
        <v>5.7263999999999999</v>
      </c>
      <c r="R499" s="350">
        <f t="shared" ref="R499" si="401">Q499*1.02*1.05*$R$14</f>
        <v>6.9241280976000006</v>
      </c>
      <c r="S499" s="342">
        <f>F499*$S$17</f>
        <v>10.869350054078074</v>
      </c>
      <c r="T499" s="342">
        <f>S499*E499</f>
        <v>3282.5437163315783</v>
      </c>
    </row>
    <row r="500" spans="1:20" s="118" customFormat="1">
      <c r="A500" s="404"/>
      <c r="B500" s="345"/>
      <c r="C500" s="345"/>
      <c r="D500" s="346"/>
      <c r="E500" s="347"/>
      <c r="F500" s="348"/>
      <c r="G500" s="349"/>
      <c r="H500" s="350"/>
      <c r="I500" s="349"/>
      <c r="J500" s="350"/>
      <c r="K500" s="109"/>
      <c r="L500" s="130"/>
      <c r="M500" s="109"/>
      <c r="N500" s="114">
        <v>0</v>
      </c>
      <c r="O500" s="115">
        <f t="shared" si="398"/>
        <v>0</v>
      </c>
      <c r="P500" s="343"/>
      <c r="Q500" s="343"/>
      <c r="R500" s="350"/>
      <c r="S500" s="342"/>
      <c r="T500" s="342"/>
    </row>
    <row r="501" spans="1:20" s="118" customFormat="1">
      <c r="A501" s="404"/>
      <c r="B501" s="345"/>
      <c r="C501" s="345"/>
      <c r="D501" s="346"/>
      <c r="E501" s="347"/>
      <c r="F501" s="348"/>
      <c r="G501" s="349"/>
      <c r="H501" s="350"/>
      <c r="I501" s="349"/>
      <c r="J501" s="350"/>
      <c r="K501" s="109" t="s">
        <v>96</v>
      </c>
      <c r="L501" s="130" t="s">
        <v>78</v>
      </c>
      <c r="M501" s="109">
        <v>4.5</v>
      </c>
      <c r="N501" s="114">
        <v>0.14599999999999999</v>
      </c>
      <c r="O501" s="115">
        <f t="shared" si="398"/>
        <v>0.65699999999999992</v>
      </c>
      <c r="P501" s="343"/>
      <c r="Q501" s="343"/>
      <c r="R501" s="350"/>
      <c r="S501" s="342"/>
      <c r="T501" s="342"/>
    </row>
    <row r="502" spans="1:20" s="118" customFormat="1" ht="12.75" customHeight="1">
      <c r="A502" s="404"/>
      <c r="B502" s="345"/>
      <c r="C502" s="345"/>
      <c r="D502" s="346"/>
      <c r="E502" s="347"/>
      <c r="F502" s="348"/>
      <c r="G502" s="349"/>
      <c r="H502" s="350"/>
      <c r="I502" s="349"/>
      <c r="J502" s="350"/>
      <c r="K502" s="109"/>
      <c r="L502" s="130"/>
      <c r="M502" s="109"/>
      <c r="N502" s="114">
        <v>0</v>
      </c>
      <c r="O502" s="115">
        <f t="shared" si="398"/>
        <v>0</v>
      </c>
      <c r="P502" s="343"/>
      <c r="Q502" s="343"/>
      <c r="R502" s="350"/>
      <c r="S502" s="342"/>
      <c r="T502" s="342"/>
    </row>
    <row r="503" spans="1:20" s="118" customFormat="1" ht="12.75" customHeight="1">
      <c r="A503" s="404">
        <v>9</v>
      </c>
      <c r="B503" s="345" t="s">
        <v>2</v>
      </c>
      <c r="C503" s="345" t="s">
        <v>614</v>
      </c>
      <c r="D503" s="346" t="s">
        <v>74</v>
      </c>
      <c r="E503" s="347">
        <v>483.4</v>
      </c>
      <c r="F503" s="348">
        <f t="shared" ref="F503" si="402">H503+J503+R503</f>
        <v>8.5018701176000011</v>
      </c>
      <c r="G503" s="349">
        <v>0.61399999999999999</v>
      </c>
      <c r="H503" s="350">
        <f t="shared" ref="H503" si="403">G503*$P$8/1000</f>
        <v>1.44015542</v>
      </c>
      <c r="I503" s="349">
        <v>4.4999999999999998E-2</v>
      </c>
      <c r="J503" s="350">
        <f t="shared" ref="J503" si="404">I503*$P$9/1000</f>
        <v>0.1375866</v>
      </c>
      <c r="K503" s="109" t="s">
        <v>615</v>
      </c>
      <c r="L503" s="130" t="s">
        <v>74</v>
      </c>
      <c r="M503" s="109">
        <v>1.02</v>
      </c>
      <c r="N503" s="131">
        <v>4.97</v>
      </c>
      <c r="O503" s="115">
        <f t="shared" si="398"/>
        <v>5.0693999999999999</v>
      </c>
      <c r="P503" s="343">
        <f t="shared" ref="P503" si="405">E503*F503</f>
        <v>4109.8040148478403</v>
      </c>
      <c r="Q503" s="343">
        <f t="shared" ref="Q503" si="406">SUM(O503:O506)</f>
        <v>5.7263999999999999</v>
      </c>
      <c r="R503" s="350">
        <f t="shared" ref="R503" si="407">Q503*1.02*1.05*$R$14</f>
        <v>6.9241280976000006</v>
      </c>
      <c r="S503" s="342">
        <f>F503*$S$17</f>
        <v>10.869350054078074</v>
      </c>
      <c r="T503" s="342">
        <f>S503*E503</f>
        <v>5254.2438161413411</v>
      </c>
    </row>
    <row r="504" spans="1:20" s="118" customFormat="1">
      <c r="A504" s="404"/>
      <c r="B504" s="345"/>
      <c r="C504" s="345"/>
      <c r="D504" s="346"/>
      <c r="E504" s="347"/>
      <c r="F504" s="348"/>
      <c r="G504" s="349"/>
      <c r="H504" s="350"/>
      <c r="I504" s="349"/>
      <c r="J504" s="350"/>
      <c r="K504" s="109"/>
      <c r="L504" s="130"/>
      <c r="M504" s="109"/>
      <c r="N504" s="114">
        <v>0</v>
      </c>
      <c r="O504" s="115">
        <f t="shared" si="398"/>
        <v>0</v>
      </c>
      <c r="P504" s="343"/>
      <c r="Q504" s="343"/>
      <c r="R504" s="350"/>
      <c r="S504" s="342"/>
      <c r="T504" s="342"/>
    </row>
    <row r="505" spans="1:20" s="118" customFormat="1">
      <c r="A505" s="404"/>
      <c r="B505" s="345"/>
      <c r="C505" s="345"/>
      <c r="D505" s="346"/>
      <c r="E505" s="347"/>
      <c r="F505" s="348"/>
      <c r="G505" s="349"/>
      <c r="H505" s="350"/>
      <c r="I505" s="349"/>
      <c r="J505" s="350"/>
      <c r="K505" s="109" t="s">
        <v>96</v>
      </c>
      <c r="L505" s="130" t="s">
        <v>78</v>
      </c>
      <c r="M505" s="109">
        <v>4.5</v>
      </c>
      <c r="N505" s="114">
        <v>0.14599999999999999</v>
      </c>
      <c r="O505" s="115">
        <f t="shared" si="398"/>
        <v>0.65699999999999992</v>
      </c>
      <c r="P505" s="343"/>
      <c r="Q505" s="343"/>
      <c r="R505" s="350"/>
      <c r="S505" s="342"/>
      <c r="T505" s="342"/>
    </row>
    <row r="506" spans="1:20" s="118" customFormat="1" ht="12.75" customHeight="1">
      <c r="A506" s="404"/>
      <c r="B506" s="345"/>
      <c r="C506" s="345"/>
      <c r="D506" s="346"/>
      <c r="E506" s="347"/>
      <c r="F506" s="348"/>
      <c r="G506" s="349"/>
      <c r="H506" s="350"/>
      <c r="I506" s="349"/>
      <c r="J506" s="350"/>
      <c r="K506" s="109"/>
      <c r="L506" s="130"/>
      <c r="M506" s="109"/>
      <c r="N506" s="114">
        <v>0</v>
      </c>
      <c r="O506" s="115">
        <f t="shared" si="398"/>
        <v>0</v>
      </c>
      <c r="P506" s="343"/>
      <c r="Q506" s="343"/>
      <c r="R506" s="350"/>
      <c r="S506" s="342"/>
      <c r="T506" s="342"/>
    </row>
    <row r="507" spans="1:20" s="118" customFormat="1" ht="12.75" customHeight="1">
      <c r="A507" s="351">
        <v>10</v>
      </c>
      <c r="B507" s="345" t="s">
        <v>686</v>
      </c>
      <c r="C507" s="345" t="s">
        <v>689</v>
      </c>
      <c r="D507" s="346" t="s">
        <v>74</v>
      </c>
      <c r="E507" s="347">
        <v>123</v>
      </c>
      <c r="F507" s="348">
        <f t="shared" ref="F507" si="408">H507+J507+R507</f>
        <v>14.221917683000001</v>
      </c>
      <c r="G507" s="349">
        <v>0.61399999999999999</v>
      </c>
      <c r="H507" s="350">
        <f t="shared" ref="H507" si="409">G507*$P$8/1000</f>
        <v>1.44015542</v>
      </c>
      <c r="I507" s="349">
        <v>4.4999999999999998E-2</v>
      </c>
      <c r="J507" s="350">
        <f t="shared" ref="J507" si="410">I507*$P$9/1000</f>
        <v>0.1375866</v>
      </c>
      <c r="K507" s="109" t="s">
        <v>687</v>
      </c>
      <c r="L507" s="130" t="s">
        <v>74</v>
      </c>
      <c r="M507" s="109">
        <v>1</v>
      </c>
      <c r="N507" s="131">
        <v>9.8000000000000007</v>
      </c>
      <c r="O507" s="115">
        <f t="shared" si="398"/>
        <v>9.8000000000000007</v>
      </c>
      <c r="P507" s="343">
        <f t="shared" ref="P507" si="411">E507*F507</f>
        <v>1749.2958750090002</v>
      </c>
      <c r="Q507" s="343">
        <f t="shared" ref="Q507" si="412">SUM(O507:O510)</f>
        <v>10.457000000000001</v>
      </c>
      <c r="R507" s="350">
        <f t="shared" ref="R507" si="413">Q507*1.02*1.05*$R$14</f>
        <v>12.644175663</v>
      </c>
      <c r="S507" s="342">
        <f>F507*$S$17</f>
        <v>18.182235155157528</v>
      </c>
      <c r="T507" s="342">
        <f>S507*E507</f>
        <v>2236.4149240843758</v>
      </c>
    </row>
    <row r="508" spans="1:20" s="118" customFormat="1">
      <c r="A508" s="351"/>
      <c r="B508" s="345"/>
      <c r="C508" s="345"/>
      <c r="D508" s="346"/>
      <c r="E508" s="347"/>
      <c r="F508" s="348"/>
      <c r="G508" s="349"/>
      <c r="H508" s="350"/>
      <c r="I508" s="349"/>
      <c r="J508" s="350"/>
      <c r="K508" s="109"/>
      <c r="L508" s="130"/>
      <c r="M508" s="109"/>
      <c r="N508" s="114">
        <v>0</v>
      </c>
      <c r="O508" s="115">
        <f t="shared" si="398"/>
        <v>0</v>
      </c>
      <c r="P508" s="343"/>
      <c r="Q508" s="343"/>
      <c r="R508" s="350"/>
      <c r="S508" s="342"/>
      <c r="T508" s="342"/>
    </row>
    <row r="509" spans="1:20" s="118" customFormat="1">
      <c r="A509" s="351"/>
      <c r="B509" s="345"/>
      <c r="C509" s="345"/>
      <c r="D509" s="346"/>
      <c r="E509" s="347"/>
      <c r="F509" s="348"/>
      <c r="G509" s="349"/>
      <c r="H509" s="350"/>
      <c r="I509" s="349"/>
      <c r="J509" s="350"/>
      <c r="K509" s="109" t="s">
        <v>96</v>
      </c>
      <c r="L509" s="130" t="s">
        <v>78</v>
      </c>
      <c r="M509" s="109">
        <v>4.5</v>
      </c>
      <c r="N509" s="114">
        <v>0.14599999999999999</v>
      </c>
      <c r="O509" s="115">
        <f t="shared" si="398"/>
        <v>0.65699999999999992</v>
      </c>
      <c r="P509" s="343"/>
      <c r="Q509" s="343"/>
      <c r="R509" s="350"/>
      <c r="S509" s="342"/>
      <c r="T509" s="342"/>
    </row>
    <row r="510" spans="1:20" s="118" customFormat="1" ht="12.75" customHeight="1">
      <c r="A510" s="351"/>
      <c r="B510" s="345"/>
      <c r="C510" s="345"/>
      <c r="D510" s="346"/>
      <c r="E510" s="347"/>
      <c r="F510" s="348"/>
      <c r="G510" s="349"/>
      <c r="H510" s="350"/>
      <c r="I510" s="349"/>
      <c r="J510" s="350"/>
      <c r="K510" s="109"/>
      <c r="L510" s="130"/>
      <c r="M510" s="109"/>
      <c r="N510" s="114">
        <v>0</v>
      </c>
      <c r="O510" s="115">
        <f t="shared" si="398"/>
        <v>0</v>
      </c>
      <c r="P510" s="343"/>
      <c r="Q510" s="343"/>
      <c r="R510" s="350"/>
      <c r="S510" s="342"/>
      <c r="T510" s="342"/>
    </row>
    <row r="511" spans="1:20" s="118" customFormat="1" ht="12.75" customHeight="1">
      <c r="A511" s="351">
        <v>11</v>
      </c>
      <c r="B511" s="345" t="s">
        <v>3</v>
      </c>
      <c r="C511" s="345" t="s">
        <v>688</v>
      </c>
      <c r="D511" s="346" t="s">
        <v>8</v>
      </c>
      <c r="E511" s="347">
        <v>101</v>
      </c>
      <c r="F511" s="348">
        <f t="shared" ref="F511" si="414">H511+J511+R511</f>
        <v>11.110509744200002</v>
      </c>
      <c r="G511" s="349">
        <v>0.61399999999999999</v>
      </c>
      <c r="H511" s="350">
        <f t="shared" ref="H511" si="415">G511*$P$8/1000</f>
        <v>1.44015542</v>
      </c>
      <c r="I511" s="349">
        <v>4.4999999999999998E-2</v>
      </c>
      <c r="J511" s="350">
        <f t="shared" ref="J511" si="416">I511*$P$9/1000</f>
        <v>0.1375866</v>
      </c>
      <c r="K511" s="109" t="s">
        <v>687</v>
      </c>
      <c r="L511" s="130" t="s">
        <v>74</v>
      </c>
      <c r="M511" s="109">
        <v>0.8</v>
      </c>
      <c r="N511" s="131">
        <v>9.8000000000000007</v>
      </c>
      <c r="O511" s="115">
        <f t="shared" si="398"/>
        <v>7.8400000000000007</v>
      </c>
      <c r="P511" s="343">
        <f t="shared" ref="P511" si="417">E511*F511</f>
        <v>1122.1614841642001</v>
      </c>
      <c r="Q511" s="343">
        <f t="shared" ref="Q511" si="418">SUM(O511:O514)</f>
        <v>7.8838000000000008</v>
      </c>
      <c r="R511" s="350">
        <f t="shared" ref="R511" si="419">Q511*1.02*1.05*$R$14</f>
        <v>9.5327677242000011</v>
      </c>
      <c r="S511" s="342">
        <f>F511*$S$17</f>
        <v>14.204406562146568</v>
      </c>
      <c r="T511" s="342">
        <f>S511*E511</f>
        <v>1434.6450627768033</v>
      </c>
    </row>
    <row r="512" spans="1:20" s="118" customFormat="1">
      <c r="A512" s="351"/>
      <c r="B512" s="345"/>
      <c r="C512" s="345"/>
      <c r="D512" s="346"/>
      <c r="E512" s="347"/>
      <c r="F512" s="348"/>
      <c r="G512" s="349"/>
      <c r="H512" s="350"/>
      <c r="I512" s="349"/>
      <c r="J512" s="350"/>
      <c r="K512" s="109"/>
      <c r="L512" s="130"/>
      <c r="M512" s="109"/>
      <c r="N512" s="114">
        <v>0</v>
      </c>
      <c r="O512" s="115">
        <f t="shared" si="398"/>
        <v>0</v>
      </c>
      <c r="P512" s="343"/>
      <c r="Q512" s="343"/>
      <c r="R512" s="350"/>
      <c r="S512" s="342"/>
      <c r="T512" s="342"/>
    </row>
    <row r="513" spans="1:20" s="118" customFormat="1">
      <c r="A513" s="351"/>
      <c r="B513" s="345"/>
      <c r="C513" s="345"/>
      <c r="D513" s="346"/>
      <c r="E513" s="347"/>
      <c r="F513" s="348"/>
      <c r="G513" s="349"/>
      <c r="H513" s="350"/>
      <c r="I513" s="349"/>
      <c r="J513" s="350"/>
      <c r="K513" s="109" t="s">
        <v>96</v>
      </c>
      <c r="L513" s="130" t="s">
        <v>78</v>
      </c>
      <c r="M513" s="109">
        <v>0.3</v>
      </c>
      <c r="N513" s="114">
        <v>0.14599999999999999</v>
      </c>
      <c r="O513" s="115">
        <f t="shared" si="398"/>
        <v>4.3799999999999999E-2</v>
      </c>
      <c r="P513" s="343"/>
      <c r="Q513" s="343"/>
      <c r="R513" s="350"/>
      <c r="S513" s="342"/>
      <c r="T513" s="342"/>
    </row>
    <row r="514" spans="1:20" s="118" customFormat="1" ht="12.75" customHeight="1">
      <c r="A514" s="351"/>
      <c r="B514" s="345"/>
      <c r="C514" s="345"/>
      <c r="D514" s="346"/>
      <c r="E514" s="347"/>
      <c r="F514" s="348"/>
      <c r="G514" s="349"/>
      <c r="H514" s="350"/>
      <c r="I514" s="349"/>
      <c r="J514" s="350"/>
      <c r="K514" s="109"/>
      <c r="L514" s="130"/>
      <c r="M514" s="109"/>
      <c r="N514" s="114">
        <v>0</v>
      </c>
      <c r="O514" s="115">
        <f t="shared" si="398"/>
        <v>0</v>
      </c>
      <c r="P514" s="343"/>
      <c r="Q514" s="343"/>
      <c r="R514" s="350"/>
      <c r="S514" s="342"/>
      <c r="T514" s="342"/>
    </row>
    <row r="515" spans="1:20" s="118" customFormat="1" ht="12.75" customHeight="1">
      <c r="A515" s="351">
        <v>12</v>
      </c>
      <c r="B515" s="345" t="s">
        <v>2</v>
      </c>
      <c r="C515" s="345" t="s">
        <v>616</v>
      </c>
      <c r="D515" s="346" t="s">
        <v>74</v>
      </c>
      <c r="E515" s="347">
        <v>23.5</v>
      </c>
      <c r="F515" s="348">
        <f t="shared" ref="F515" si="420">H515+J515+R515</f>
        <v>8.5018701176000011</v>
      </c>
      <c r="G515" s="349">
        <v>0.61399999999999999</v>
      </c>
      <c r="H515" s="350">
        <f t="shared" ref="H515" si="421">G515*$P$8/1000</f>
        <v>1.44015542</v>
      </c>
      <c r="I515" s="349">
        <v>4.4999999999999998E-2</v>
      </c>
      <c r="J515" s="350">
        <f t="shared" ref="J515" si="422">I515*$P$9/1000</f>
        <v>0.1375866</v>
      </c>
      <c r="K515" s="109" t="s">
        <v>615</v>
      </c>
      <c r="L515" s="130" t="s">
        <v>74</v>
      </c>
      <c r="M515" s="109">
        <v>1.02</v>
      </c>
      <c r="N515" s="131">
        <v>4.97</v>
      </c>
      <c r="O515" s="115">
        <f t="shared" si="352"/>
        <v>5.0693999999999999</v>
      </c>
      <c r="P515" s="343">
        <f t="shared" ref="P515" si="423">E515*F515</f>
        <v>199.79394776360002</v>
      </c>
      <c r="Q515" s="343">
        <f t="shared" ref="Q515" si="424">SUM(O515:O518)</f>
        <v>5.7263999999999999</v>
      </c>
      <c r="R515" s="350">
        <f t="shared" ref="R515:R527" si="425">Q515*1.02*1.05*$R$14</f>
        <v>6.9241280976000006</v>
      </c>
      <c r="S515" s="342">
        <f>F515*$S$17</f>
        <v>10.869350054078074</v>
      </c>
      <c r="T515" s="342">
        <f>S515*E515</f>
        <v>255.42972627083475</v>
      </c>
    </row>
    <row r="516" spans="1:20" s="118" customFormat="1">
      <c r="A516" s="351"/>
      <c r="B516" s="345"/>
      <c r="C516" s="345"/>
      <c r="D516" s="346"/>
      <c r="E516" s="347"/>
      <c r="F516" s="348"/>
      <c r="G516" s="349"/>
      <c r="H516" s="350"/>
      <c r="I516" s="349"/>
      <c r="J516" s="350"/>
      <c r="K516" s="109"/>
      <c r="L516" s="130"/>
      <c r="M516" s="109"/>
      <c r="N516" s="114">
        <v>0</v>
      </c>
      <c r="O516" s="115">
        <f t="shared" si="352"/>
        <v>0</v>
      </c>
      <c r="P516" s="343"/>
      <c r="Q516" s="343"/>
      <c r="R516" s="350"/>
      <c r="S516" s="342"/>
      <c r="T516" s="342"/>
    </row>
    <row r="517" spans="1:20" s="118" customFormat="1">
      <c r="A517" s="351"/>
      <c r="B517" s="345"/>
      <c r="C517" s="345"/>
      <c r="D517" s="346"/>
      <c r="E517" s="347"/>
      <c r="F517" s="348"/>
      <c r="G517" s="349"/>
      <c r="H517" s="350"/>
      <c r="I517" s="349"/>
      <c r="J517" s="350"/>
      <c r="K517" s="109" t="s">
        <v>96</v>
      </c>
      <c r="L517" s="130" t="s">
        <v>78</v>
      </c>
      <c r="M517" s="109">
        <v>4.5</v>
      </c>
      <c r="N517" s="114">
        <v>0.14599999999999999</v>
      </c>
      <c r="O517" s="115">
        <f t="shared" si="352"/>
        <v>0.65699999999999992</v>
      </c>
      <c r="P517" s="343"/>
      <c r="Q517" s="343"/>
      <c r="R517" s="350"/>
      <c r="S517" s="342"/>
      <c r="T517" s="342"/>
    </row>
    <row r="518" spans="1:20" s="118" customFormat="1" ht="12.75" customHeight="1">
      <c r="A518" s="351"/>
      <c r="B518" s="345"/>
      <c r="C518" s="345"/>
      <c r="D518" s="346"/>
      <c r="E518" s="347"/>
      <c r="F518" s="348"/>
      <c r="G518" s="349"/>
      <c r="H518" s="350"/>
      <c r="I518" s="349"/>
      <c r="J518" s="350"/>
      <c r="K518" s="109"/>
      <c r="L518" s="130"/>
      <c r="M518" s="109"/>
      <c r="N518" s="114">
        <v>0</v>
      </c>
      <c r="O518" s="115">
        <f t="shared" si="352"/>
        <v>0</v>
      </c>
      <c r="P518" s="343"/>
      <c r="Q518" s="343"/>
      <c r="R518" s="350"/>
      <c r="S518" s="342"/>
      <c r="T518" s="342"/>
    </row>
    <row r="519" spans="1:20" s="83" customFormat="1" ht="12.75" customHeight="1">
      <c r="A519" s="404">
        <v>13</v>
      </c>
      <c r="B519" s="346" t="s">
        <v>219</v>
      </c>
      <c r="C519" s="346" t="s">
        <v>617</v>
      </c>
      <c r="D519" s="348" t="s">
        <v>74</v>
      </c>
      <c r="E519" s="348">
        <v>52</v>
      </c>
      <c r="F519" s="348">
        <f t="shared" ref="F519" si="426">H519+J519+R519</f>
        <v>14.872423315300001</v>
      </c>
      <c r="G519" s="390">
        <v>3.37</v>
      </c>
      <c r="H519" s="343">
        <f t="shared" ref="H519" si="427">G519*$P$8/1000</f>
        <v>7.9044361000000007</v>
      </c>
      <c r="I519" s="390">
        <v>3.4000000000000002E-2</v>
      </c>
      <c r="J519" s="343">
        <f t="shared" ref="J519" si="428">I519*$P$9/1000</f>
        <v>0.10395432000000002</v>
      </c>
      <c r="K519" s="109" t="s">
        <v>615</v>
      </c>
      <c r="L519" s="94" t="s">
        <v>74</v>
      </c>
      <c r="M519" s="94">
        <v>1.01</v>
      </c>
      <c r="N519" s="131">
        <v>4.97</v>
      </c>
      <c r="O519" s="115">
        <f t="shared" si="352"/>
        <v>5.0196999999999994</v>
      </c>
      <c r="P519" s="343">
        <f t="shared" ref="P519" si="429">E519*F519</f>
        <v>773.36601239560002</v>
      </c>
      <c r="Q519" s="343">
        <f>SUM(O519:O522)</f>
        <v>5.6766999999999994</v>
      </c>
      <c r="R519" s="343">
        <f t="shared" ref="R519" si="430">Q519*1.02*1.05*$R$14</f>
        <v>6.8640328953000003</v>
      </c>
      <c r="S519" s="342">
        <f>F519*$S$17</f>
        <v>19.013884349019129</v>
      </c>
      <c r="T519" s="342">
        <f>S519*E519</f>
        <v>988.72198614899469</v>
      </c>
    </row>
    <row r="520" spans="1:20" s="83" customFormat="1">
      <c r="A520" s="404"/>
      <c r="B520" s="346"/>
      <c r="C520" s="346"/>
      <c r="D520" s="348"/>
      <c r="E520" s="348"/>
      <c r="F520" s="348"/>
      <c r="G520" s="390"/>
      <c r="H520" s="343"/>
      <c r="I520" s="390"/>
      <c r="J520" s="343"/>
      <c r="K520" s="94"/>
      <c r="L520" s="94"/>
      <c r="M520" s="94"/>
      <c r="N520" s="95"/>
      <c r="O520" s="115">
        <f t="shared" si="352"/>
        <v>0</v>
      </c>
      <c r="P520" s="343"/>
      <c r="Q520" s="343"/>
      <c r="R520" s="343"/>
      <c r="S520" s="342"/>
      <c r="T520" s="342"/>
    </row>
    <row r="521" spans="1:20" s="83" customFormat="1">
      <c r="A521" s="404"/>
      <c r="B521" s="346"/>
      <c r="C521" s="346"/>
      <c r="D521" s="348"/>
      <c r="E521" s="348"/>
      <c r="F521" s="348"/>
      <c r="G521" s="390"/>
      <c r="H521" s="343"/>
      <c r="I521" s="390"/>
      <c r="J521" s="343"/>
      <c r="K521" s="109" t="s">
        <v>96</v>
      </c>
      <c r="L521" s="130" t="s">
        <v>78</v>
      </c>
      <c r="M521" s="117">
        <v>4.5</v>
      </c>
      <c r="N521" s="114">
        <v>0.14599999999999999</v>
      </c>
      <c r="O521" s="115">
        <f t="shared" si="352"/>
        <v>0.65699999999999992</v>
      </c>
      <c r="P521" s="343"/>
      <c r="Q521" s="343"/>
      <c r="R521" s="343"/>
      <c r="S521" s="342"/>
      <c r="T521" s="342"/>
    </row>
    <row r="522" spans="1:20" s="83" customFormat="1" ht="12.75" customHeight="1">
      <c r="A522" s="404"/>
      <c r="B522" s="346"/>
      <c r="C522" s="346"/>
      <c r="D522" s="348"/>
      <c r="E522" s="348"/>
      <c r="F522" s="348"/>
      <c r="G522" s="390"/>
      <c r="H522" s="343"/>
      <c r="I522" s="390"/>
      <c r="J522" s="343"/>
      <c r="K522" s="94"/>
      <c r="L522" s="94"/>
      <c r="M522" s="94"/>
      <c r="N522" s="95"/>
      <c r="O522" s="115">
        <f t="shared" si="352"/>
        <v>0</v>
      </c>
      <c r="P522" s="343"/>
      <c r="Q522" s="343"/>
      <c r="R522" s="343"/>
      <c r="S522" s="342"/>
      <c r="T522" s="342"/>
    </row>
    <row r="523" spans="1:20" s="83" customFormat="1" ht="12.75" customHeight="1">
      <c r="A523" s="351">
        <v>14</v>
      </c>
      <c r="B523" s="346" t="s">
        <v>219</v>
      </c>
      <c r="C523" s="346" t="s">
        <v>618</v>
      </c>
      <c r="D523" s="348" t="s">
        <v>74</v>
      </c>
      <c r="E523" s="348">
        <v>24</v>
      </c>
      <c r="F523" s="348">
        <f t="shared" ref="F523" si="431">H523+J523+R523</f>
        <v>14.872423315300001</v>
      </c>
      <c r="G523" s="390">
        <v>3.37</v>
      </c>
      <c r="H523" s="343">
        <f t="shared" ref="H523" si="432">G523*$P$8/1000</f>
        <v>7.9044361000000007</v>
      </c>
      <c r="I523" s="390">
        <v>3.4000000000000002E-2</v>
      </c>
      <c r="J523" s="343">
        <f t="shared" ref="J523" si="433">I523*$P$9/1000</f>
        <v>0.10395432000000002</v>
      </c>
      <c r="K523" s="109" t="s">
        <v>615</v>
      </c>
      <c r="L523" s="94" t="s">
        <v>74</v>
      </c>
      <c r="M523" s="94">
        <v>1.01</v>
      </c>
      <c r="N523" s="131">
        <v>4.97</v>
      </c>
      <c r="O523" s="115">
        <f t="shared" ref="O523:O586" si="434">M523*N523</f>
        <v>5.0196999999999994</v>
      </c>
      <c r="P523" s="343">
        <f t="shared" ref="P523" si="435">E523*F523</f>
        <v>356.93815956720005</v>
      </c>
      <c r="Q523" s="343">
        <f>SUM(O523:O526)</f>
        <v>5.6766999999999994</v>
      </c>
      <c r="R523" s="343">
        <f t="shared" ref="R523" si="436">Q523*1.02*1.05*$R$14</f>
        <v>6.8640328953000003</v>
      </c>
      <c r="S523" s="342">
        <f>F523*$S$17</f>
        <v>19.013884349019129</v>
      </c>
      <c r="T523" s="342">
        <f>S523*E523</f>
        <v>456.3332243764591</v>
      </c>
    </row>
    <row r="524" spans="1:20" s="83" customFormat="1">
      <c r="A524" s="351"/>
      <c r="B524" s="346"/>
      <c r="C524" s="346"/>
      <c r="D524" s="348"/>
      <c r="E524" s="348"/>
      <c r="F524" s="348"/>
      <c r="G524" s="390"/>
      <c r="H524" s="343"/>
      <c r="I524" s="390"/>
      <c r="J524" s="343"/>
      <c r="K524" s="94"/>
      <c r="L524" s="94"/>
      <c r="M524" s="94"/>
      <c r="N524" s="95"/>
      <c r="O524" s="115">
        <f t="shared" si="434"/>
        <v>0</v>
      </c>
      <c r="P524" s="343"/>
      <c r="Q524" s="343"/>
      <c r="R524" s="343"/>
      <c r="S524" s="342"/>
      <c r="T524" s="342"/>
    </row>
    <row r="525" spans="1:20" s="83" customFormat="1">
      <c r="A525" s="351"/>
      <c r="B525" s="346"/>
      <c r="C525" s="346"/>
      <c r="D525" s="348"/>
      <c r="E525" s="348"/>
      <c r="F525" s="348"/>
      <c r="G525" s="390"/>
      <c r="H525" s="343"/>
      <c r="I525" s="390"/>
      <c r="J525" s="343"/>
      <c r="K525" s="109" t="s">
        <v>96</v>
      </c>
      <c r="L525" s="130" t="s">
        <v>78</v>
      </c>
      <c r="M525" s="117">
        <v>4.5</v>
      </c>
      <c r="N525" s="114">
        <v>0.14599999999999999</v>
      </c>
      <c r="O525" s="115">
        <f t="shared" si="434"/>
        <v>0.65699999999999992</v>
      </c>
      <c r="P525" s="343"/>
      <c r="Q525" s="343"/>
      <c r="R525" s="343"/>
      <c r="S525" s="342"/>
      <c r="T525" s="342"/>
    </row>
    <row r="526" spans="1:20" s="83" customFormat="1" ht="12.75" customHeight="1">
      <c r="A526" s="351"/>
      <c r="B526" s="346"/>
      <c r="C526" s="346"/>
      <c r="D526" s="348"/>
      <c r="E526" s="348"/>
      <c r="F526" s="348"/>
      <c r="G526" s="390"/>
      <c r="H526" s="343"/>
      <c r="I526" s="390"/>
      <c r="J526" s="343"/>
      <c r="K526" s="94"/>
      <c r="L526" s="94"/>
      <c r="M526" s="94"/>
      <c r="N526" s="95"/>
      <c r="O526" s="115">
        <f t="shared" si="434"/>
        <v>0</v>
      </c>
      <c r="P526" s="343"/>
      <c r="Q526" s="343"/>
      <c r="R526" s="343"/>
      <c r="S526" s="342"/>
      <c r="T526" s="342"/>
    </row>
    <row r="527" spans="1:20" s="83" customFormat="1" ht="14.25" customHeight="1">
      <c r="A527" s="404">
        <v>15</v>
      </c>
      <c r="B527" s="346" t="s">
        <v>153</v>
      </c>
      <c r="C527" s="346" t="s">
        <v>533</v>
      </c>
      <c r="D527" s="348" t="s">
        <v>74</v>
      </c>
      <c r="E527" s="406">
        <v>2022.7</v>
      </c>
      <c r="F527" s="348">
        <f t="shared" ref="F527" si="437">H527+J527+R527</f>
        <v>8.666911357</v>
      </c>
      <c r="G527" s="390">
        <v>0.436</v>
      </c>
      <c r="H527" s="350">
        <f t="shared" ref="H527" si="438">G527*$P$8/1000</f>
        <v>1.0226510800000002</v>
      </c>
      <c r="I527" s="371">
        <v>7.4999999999999997E-3</v>
      </c>
      <c r="J527" s="350">
        <f t="shared" ref="J527" si="439">I527*$P$9/1000</f>
        <v>2.2931099999999999E-2</v>
      </c>
      <c r="K527" s="94" t="s">
        <v>465</v>
      </c>
      <c r="L527" s="94" t="s">
        <v>74</v>
      </c>
      <c r="M527" s="94">
        <v>1.02</v>
      </c>
      <c r="N527" s="131">
        <v>5.9</v>
      </c>
      <c r="O527" s="115">
        <f t="shared" si="434"/>
        <v>6.0180000000000007</v>
      </c>
      <c r="P527" s="343">
        <f t="shared" ref="P527" si="440">E527*F527</f>
        <v>17530.5616018039</v>
      </c>
      <c r="Q527" s="343">
        <f t="shared" ref="Q527" si="441">SUM(O527:O530)</f>
        <v>6.3030000000000008</v>
      </c>
      <c r="R527" s="350">
        <f t="shared" si="425"/>
        <v>7.6213291770000007</v>
      </c>
      <c r="S527" s="342">
        <f>F527*$S$17</f>
        <v>11.080349631769094</v>
      </c>
      <c r="T527" s="342">
        <f>S527*E527</f>
        <v>22412.223200179345</v>
      </c>
    </row>
    <row r="528" spans="1:20" s="83" customFormat="1" ht="14.25" customHeight="1">
      <c r="A528" s="404"/>
      <c r="B528" s="346"/>
      <c r="C528" s="346"/>
      <c r="D528" s="348"/>
      <c r="E528" s="406"/>
      <c r="F528" s="348"/>
      <c r="G528" s="390"/>
      <c r="H528" s="350"/>
      <c r="I528" s="371"/>
      <c r="J528" s="350"/>
      <c r="K528" s="94" t="s">
        <v>619</v>
      </c>
      <c r="L528" s="94"/>
      <c r="M528" s="94"/>
      <c r="N528" s="95"/>
      <c r="O528" s="115">
        <f t="shared" si="434"/>
        <v>0</v>
      </c>
      <c r="P528" s="343"/>
      <c r="Q528" s="343"/>
      <c r="R528" s="350"/>
      <c r="S528" s="342"/>
      <c r="T528" s="342"/>
    </row>
    <row r="529" spans="1:20" s="83" customFormat="1" ht="14.25" customHeight="1">
      <c r="A529" s="404"/>
      <c r="B529" s="346"/>
      <c r="C529" s="346"/>
      <c r="D529" s="348"/>
      <c r="E529" s="406"/>
      <c r="F529" s="348"/>
      <c r="G529" s="390"/>
      <c r="H529" s="350"/>
      <c r="I529" s="371"/>
      <c r="J529" s="350"/>
      <c r="K529" s="94" t="s">
        <v>154</v>
      </c>
      <c r="L529" s="94" t="s">
        <v>78</v>
      </c>
      <c r="M529" s="94">
        <v>0.5</v>
      </c>
      <c r="N529" s="95">
        <v>0.56999999999999995</v>
      </c>
      <c r="O529" s="115">
        <f t="shared" si="434"/>
        <v>0.28499999999999998</v>
      </c>
      <c r="P529" s="343"/>
      <c r="Q529" s="343"/>
      <c r="R529" s="350"/>
      <c r="S529" s="342"/>
      <c r="T529" s="342"/>
    </row>
    <row r="530" spans="1:20" s="83" customFormat="1" ht="14.25" customHeight="1">
      <c r="A530" s="404"/>
      <c r="B530" s="346"/>
      <c r="C530" s="346"/>
      <c r="D530" s="348"/>
      <c r="E530" s="406"/>
      <c r="F530" s="348"/>
      <c r="G530" s="390"/>
      <c r="H530" s="350"/>
      <c r="I530" s="371"/>
      <c r="J530" s="350"/>
      <c r="K530" s="94"/>
      <c r="L530" s="94"/>
      <c r="M530" s="94"/>
      <c r="N530" s="95"/>
      <c r="O530" s="115">
        <f t="shared" si="434"/>
        <v>0</v>
      </c>
      <c r="P530" s="343"/>
      <c r="Q530" s="343"/>
      <c r="R530" s="350"/>
      <c r="S530" s="342"/>
      <c r="T530" s="342"/>
    </row>
    <row r="531" spans="1:20" s="83" customFormat="1" ht="14.25" customHeight="1">
      <c r="A531" s="351">
        <v>16</v>
      </c>
      <c r="B531" s="346" t="s">
        <v>153</v>
      </c>
      <c r="C531" s="346" t="s">
        <v>464</v>
      </c>
      <c r="D531" s="348" t="s">
        <v>74</v>
      </c>
      <c r="E531" s="406">
        <v>563</v>
      </c>
      <c r="F531" s="348">
        <f t="shared" ref="F531" si="442">H531+J531+R531</f>
        <v>11.133595717000002</v>
      </c>
      <c r="G531" s="390">
        <v>0.436</v>
      </c>
      <c r="H531" s="350">
        <f t="shared" ref="H531" si="443">G531*$P$8/1000</f>
        <v>1.0226510800000002</v>
      </c>
      <c r="I531" s="371">
        <v>7.4999999999999997E-3</v>
      </c>
      <c r="J531" s="350">
        <f t="shared" ref="J531" si="444">I531*$P$9/1000</f>
        <v>2.2931099999999999E-2</v>
      </c>
      <c r="K531" s="94" t="s">
        <v>466</v>
      </c>
      <c r="L531" s="94" t="s">
        <v>74</v>
      </c>
      <c r="M531" s="94">
        <v>1.02</v>
      </c>
      <c r="N531" s="131">
        <v>7.9</v>
      </c>
      <c r="O531" s="115">
        <f t="shared" si="434"/>
        <v>8.0579999999999998</v>
      </c>
      <c r="P531" s="343">
        <f t="shared" ref="P531" si="445">E531*F531</f>
        <v>6268.214388671001</v>
      </c>
      <c r="Q531" s="343">
        <f t="shared" ref="Q531" si="446">SUM(O531:O534)</f>
        <v>8.343</v>
      </c>
      <c r="R531" s="350">
        <f t="shared" ref="R531" si="447">Q531*1.02*1.05*$R$14</f>
        <v>10.088013537000002</v>
      </c>
      <c r="S531" s="342">
        <f>F531*$S$17</f>
        <v>14.233921188485386</v>
      </c>
      <c r="T531" s="342">
        <f>S531*E531</f>
        <v>8013.6976291172723</v>
      </c>
    </row>
    <row r="532" spans="1:20" s="83" customFormat="1" ht="14.25" customHeight="1">
      <c r="A532" s="351"/>
      <c r="B532" s="346"/>
      <c r="C532" s="346"/>
      <c r="D532" s="348"/>
      <c r="E532" s="406"/>
      <c r="F532" s="348"/>
      <c r="G532" s="390"/>
      <c r="H532" s="350"/>
      <c r="I532" s="371"/>
      <c r="J532" s="350"/>
      <c r="K532" s="94" t="s">
        <v>619</v>
      </c>
      <c r="L532" s="94"/>
      <c r="M532" s="94"/>
      <c r="N532" s="95"/>
      <c r="O532" s="115">
        <f t="shared" si="434"/>
        <v>0</v>
      </c>
      <c r="P532" s="343"/>
      <c r="Q532" s="343"/>
      <c r="R532" s="350"/>
      <c r="S532" s="342"/>
      <c r="T532" s="342"/>
    </row>
    <row r="533" spans="1:20" s="83" customFormat="1" ht="14.25" customHeight="1">
      <c r="A533" s="351"/>
      <c r="B533" s="346"/>
      <c r="C533" s="346"/>
      <c r="D533" s="348"/>
      <c r="E533" s="406"/>
      <c r="F533" s="348"/>
      <c r="G533" s="390"/>
      <c r="H533" s="350"/>
      <c r="I533" s="371"/>
      <c r="J533" s="350"/>
      <c r="K533" s="94" t="s">
        <v>154</v>
      </c>
      <c r="L533" s="94" t="s">
        <v>78</v>
      </c>
      <c r="M533" s="94">
        <v>0.5</v>
      </c>
      <c r="N533" s="95">
        <v>0.56999999999999995</v>
      </c>
      <c r="O533" s="115">
        <f t="shared" si="434"/>
        <v>0.28499999999999998</v>
      </c>
      <c r="P533" s="343"/>
      <c r="Q533" s="343"/>
      <c r="R533" s="350"/>
      <c r="S533" s="342"/>
      <c r="T533" s="342"/>
    </row>
    <row r="534" spans="1:20" s="83" customFormat="1" ht="14.25" customHeight="1">
      <c r="A534" s="351"/>
      <c r="B534" s="346"/>
      <c r="C534" s="346"/>
      <c r="D534" s="348"/>
      <c r="E534" s="406"/>
      <c r="F534" s="348"/>
      <c r="G534" s="390"/>
      <c r="H534" s="350"/>
      <c r="I534" s="371"/>
      <c r="J534" s="350"/>
      <c r="K534" s="94"/>
      <c r="L534" s="94"/>
      <c r="M534" s="94"/>
      <c r="N534" s="95"/>
      <c r="O534" s="115">
        <f t="shared" si="434"/>
        <v>0</v>
      </c>
      <c r="P534" s="343"/>
      <c r="Q534" s="343"/>
      <c r="R534" s="350"/>
      <c r="S534" s="342"/>
      <c r="T534" s="342"/>
    </row>
    <row r="535" spans="1:20" s="118" customFormat="1" ht="12.75" customHeight="1">
      <c r="A535" s="351">
        <v>17</v>
      </c>
      <c r="B535" s="345" t="s">
        <v>3</v>
      </c>
      <c r="C535" s="345" t="s">
        <v>620</v>
      </c>
      <c r="D535" s="346" t="s">
        <v>8</v>
      </c>
      <c r="E535" s="347">
        <v>522</v>
      </c>
      <c r="F535" s="348">
        <f t="shared" ref="F535" si="448">H535+J535+R535</f>
        <v>1.006370995068</v>
      </c>
      <c r="G535" s="349">
        <v>0.17100000000000001</v>
      </c>
      <c r="H535" s="350">
        <f t="shared" ref="H535" si="449">G535*$P$8/1000</f>
        <v>0.40108563000000003</v>
      </c>
      <c r="I535" s="494">
        <v>1.1599999999999999E-2</v>
      </c>
      <c r="J535" s="350">
        <f t="shared" ref="J535" si="450">I535*$P$9/1000</f>
        <v>3.5466767999999996E-2</v>
      </c>
      <c r="K535" s="109" t="s">
        <v>615</v>
      </c>
      <c r="L535" s="130" t="s">
        <v>74</v>
      </c>
      <c r="M535" s="109">
        <v>8.1600000000000006E-2</v>
      </c>
      <c r="N535" s="131">
        <v>4.97</v>
      </c>
      <c r="O535" s="115">
        <f t="shared" si="434"/>
        <v>0.40555200000000002</v>
      </c>
      <c r="P535" s="343">
        <f t="shared" ref="P535" si="451">E535*F535</f>
        <v>525.32565942549604</v>
      </c>
      <c r="Q535" s="343">
        <f t="shared" ref="Q535" si="452">SUM(O535:O538)</f>
        <v>0.471252</v>
      </c>
      <c r="R535" s="350">
        <f t="shared" ref="R535" si="453">Q535*1.02*1.05*$R$14</f>
        <v>0.56981859706799998</v>
      </c>
      <c r="S535" s="342">
        <f>F535*$S$17</f>
        <v>1.2866108842360011</v>
      </c>
      <c r="T535" s="342">
        <f>S535*E535</f>
        <v>671.61088157119264</v>
      </c>
    </row>
    <row r="536" spans="1:20" s="118" customFormat="1">
      <c r="A536" s="351"/>
      <c r="B536" s="345"/>
      <c r="C536" s="345"/>
      <c r="D536" s="346"/>
      <c r="E536" s="347"/>
      <c r="F536" s="348"/>
      <c r="G536" s="349"/>
      <c r="H536" s="350"/>
      <c r="I536" s="494"/>
      <c r="J536" s="350"/>
      <c r="K536" s="109"/>
      <c r="L536" s="130"/>
      <c r="M536" s="109"/>
      <c r="N536" s="114">
        <v>0</v>
      </c>
      <c r="O536" s="115">
        <f t="shared" si="434"/>
        <v>0</v>
      </c>
      <c r="P536" s="343"/>
      <c r="Q536" s="343"/>
      <c r="R536" s="350"/>
      <c r="S536" s="342"/>
      <c r="T536" s="342"/>
    </row>
    <row r="537" spans="1:20" s="118" customFormat="1">
      <c r="A537" s="351"/>
      <c r="B537" s="345"/>
      <c r="C537" s="345"/>
      <c r="D537" s="346"/>
      <c r="E537" s="347"/>
      <c r="F537" s="348"/>
      <c r="G537" s="349"/>
      <c r="H537" s="350"/>
      <c r="I537" s="494"/>
      <c r="J537" s="350"/>
      <c r="K537" s="109" t="s">
        <v>96</v>
      </c>
      <c r="L537" s="130" t="s">
        <v>78</v>
      </c>
      <c r="M537" s="121">
        <v>0.45</v>
      </c>
      <c r="N537" s="114">
        <v>0.14599999999999999</v>
      </c>
      <c r="O537" s="115">
        <f t="shared" si="434"/>
        <v>6.5699999999999995E-2</v>
      </c>
      <c r="P537" s="343"/>
      <c r="Q537" s="343"/>
      <c r="R537" s="350"/>
      <c r="S537" s="342"/>
      <c r="T537" s="342"/>
    </row>
    <row r="538" spans="1:20" s="118" customFormat="1" ht="12.75" customHeight="1">
      <c r="A538" s="351"/>
      <c r="B538" s="345"/>
      <c r="C538" s="345"/>
      <c r="D538" s="346"/>
      <c r="E538" s="347"/>
      <c r="F538" s="348"/>
      <c r="G538" s="349"/>
      <c r="H538" s="350"/>
      <c r="I538" s="494"/>
      <c r="J538" s="350"/>
      <c r="K538" s="109"/>
      <c r="L538" s="130"/>
      <c r="M538" s="109"/>
      <c r="N538" s="130"/>
      <c r="O538" s="115">
        <f t="shared" si="434"/>
        <v>0</v>
      </c>
      <c r="P538" s="343"/>
      <c r="Q538" s="343"/>
      <c r="R538" s="350"/>
      <c r="S538" s="342"/>
      <c r="T538" s="342"/>
    </row>
    <row r="539" spans="1:20" s="83" customFormat="1" ht="12.75" customHeight="1">
      <c r="A539" s="404">
        <v>18</v>
      </c>
      <c r="B539" s="346" t="s">
        <v>328</v>
      </c>
      <c r="C539" s="345" t="s">
        <v>329</v>
      </c>
      <c r="D539" s="404" t="s">
        <v>8</v>
      </c>
      <c r="E539" s="406">
        <v>1435</v>
      </c>
      <c r="F539" s="348">
        <f>H539+J539+R539</f>
        <v>1.4135927795999998</v>
      </c>
      <c r="G539" s="390">
        <v>8.1000000000000003E-2</v>
      </c>
      <c r="H539" s="444">
        <f>G539*$P$8/1000</f>
        <v>0.18998793000000003</v>
      </c>
      <c r="I539" s="371">
        <v>7.6999999999999996E-4</v>
      </c>
      <c r="J539" s="444">
        <f>I539*$P$9/1000</f>
        <v>2.3542595999999998E-3</v>
      </c>
      <c r="K539" s="94" t="s">
        <v>330</v>
      </c>
      <c r="L539" s="94" t="s">
        <v>8</v>
      </c>
      <c r="M539" s="94">
        <v>1.01</v>
      </c>
      <c r="N539" s="131">
        <v>1</v>
      </c>
      <c r="O539" s="174">
        <f t="shared" si="434"/>
        <v>1.01</v>
      </c>
      <c r="P539" s="343">
        <f>E539*F539</f>
        <v>2028.5056387259997</v>
      </c>
      <c r="Q539" s="343">
        <f>SUM(O539:O542)</f>
        <v>1.01</v>
      </c>
      <c r="R539" s="444">
        <f>Q539*1.02*1.05*$R$14</f>
        <v>1.2212505899999999</v>
      </c>
      <c r="S539" s="342">
        <f>F539*$S$17</f>
        <v>1.8072300026769856</v>
      </c>
      <c r="T539" s="342">
        <f>S539*E539</f>
        <v>2593.3750538414743</v>
      </c>
    </row>
    <row r="540" spans="1:20" s="83" customFormat="1">
      <c r="A540" s="404"/>
      <c r="B540" s="346"/>
      <c r="C540" s="345"/>
      <c r="D540" s="404"/>
      <c r="E540" s="406"/>
      <c r="F540" s="348"/>
      <c r="G540" s="390"/>
      <c r="H540" s="444"/>
      <c r="I540" s="371"/>
      <c r="J540" s="444"/>
      <c r="K540" s="94"/>
      <c r="L540" s="94"/>
      <c r="M540" s="94"/>
      <c r="N540" s="95"/>
      <c r="O540" s="174">
        <f t="shared" si="434"/>
        <v>0</v>
      </c>
      <c r="P540" s="343"/>
      <c r="Q540" s="343"/>
      <c r="R540" s="444"/>
      <c r="S540" s="342"/>
      <c r="T540" s="342"/>
    </row>
    <row r="541" spans="1:20" s="83" customFormat="1">
      <c r="A541" s="404"/>
      <c r="B541" s="346"/>
      <c r="C541" s="345"/>
      <c r="D541" s="404"/>
      <c r="E541" s="406"/>
      <c r="F541" s="348"/>
      <c r="G541" s="390"/>
      <c r="H541" s="444"/>
      <c r="I541" s="371"/>
      <c r="J541" s="444"/>
      <c r="K541" s="94"/>
      <c r="L541" s="94"/>
      <c r="M541" s="97"/>
      <c r="N541" s="95"/>
      <c r="O541" s="174">
        <f t="shared" si="434"/>
        <v>0</v>
      </c>
      <c r="P541" s="343"/>
      <c r="Q541" s="343"/>
      <c r="R541" s="444"/>
      <c r="S541" s="342"/>
      <c r="T541" s="342"/>
    </row>
    <row r="542" spans="1:20" s="83" customFormat="1" ht="12.75" customHeight="1">
      <c r="A542" s="404"/>
      <c r="B542" s="346"/>
      <c r="C542" s="345"/>
      <c r="D542" s="404"/>
      <c r="E542" s="406"/>
      <c r="F542" s="348"/>
      <c r="G542" s="390"/>
      <c r="H542" s="444"/>
      <c r="I542" s="371"/>
      <c r="J542" s="444"/>
      <c r="K542" s="94"/>
      <c r="L542" s="94"/>
      <c r="M542" s="94"/>
      <c r="N542" s="95"/>
      <c r="O542" s="174">
        <f t="shared" si="434"/>
        <v>0</v>
      </c>
      <c r="P542" s="343"/>
      <c r="Q542" s="343"/>
      <c r="R542" s="444"/>
      <c r="S542" s="342"/>
      <c r="T542" s="342"/>
    </row>
    <row r="543" spans="1:20" s="83" customFormat="1" ht="12.75" customHeight="1">
      <c r="A543" s="351">
        <v>19</v>
      </c>
      <c r="B543" s="345" t="s">
        <v>6</v>
      </c>
      <c r="C543" s="345" t="s">
        <v>91</v>
      </c>
      <c r="D543" s="346" t="s">
        <v>8</v>
      </c>
      <c r="E543" s="347">
        <v>107</v>
      </c>
      <c r="F543" s="348">
        <f t="shared" ref="F543" si="454">H543+J543+R543</f>
        <v>0.85487541300000003</v>
      </c>
      <c r="G543" s="390"/>
      <c r="H543" s="350">
        <f t="shared" ref="H543" si="455">G543*$P$8/1000</f>
        <v>0</v>
      </c>
      <c r="I543" s="371"/>
      <c r="J543" s="350">
        <f t="shared" ref="J543" si="456">I543*$P$9/1000</f>
        <v>0</v>
      </c>
      <c r="K543" s="94" t="s">
        <v>105</v>
      </c>
      <c r="L543" s="95" t="s">
        <v>8</v>
      </c>
      <c r="M543" s="94">
        <v>1.01</v>
      </c>
      <c r="N543" s="95">
        <v>0.7</v>
      </c>
      <c r="O543" s="115">
        <f t="shared" si="434"/>
        <v>0.70699999999999996</v>
      </c>
      <c r="P543" s="343">
        <f t="shared" ref="P543" si="457">E543*F543</f>
        <v>91.471669191000004</v>
      </c>
      <c r="Q543" s="343">
        <f t="shared" ref="Q543" si="458">SUM(O543:O546)</f>
        <v>0.70699999999999996</v>
      </c>
      <c r="R543" s="350">
        <f t="shared" si="358"/>
        <v>0.85487541300000003</v>
      </c>
      <c r="S543" s="342">
        <f>F543*$S$17</f>
        <v>1.0929289659796162</v>
      </c>
      <c r="T543" s="342">
        <f>S543*E543</f>
        <v>116.94339935981893</v>
      </c>
    </row>
    <row r="544" spans="1:20" s="83" customFormat="1">
      <c r="A544" s="351"/>
      <c r="B544" s="345"/>
      <c r="C544" s="345"/>
      <c r="D544" s="346"/>
      <c r="E544" s="347"/>
      <c r="F544" s="348"/>
      <c r="G544" s="390"/>
      <c r="H544" s="350"/>
      <c r="I544" s="371"/>
      <c r="J544" s="350"/>
      <c r="K544" s="94"/>
      <c r="L544" s="95"/>
      <c r="M544" s="94"/>
      <c r="N544" s="95"/>
      <c r="O544" s="115">
        <f t="shared" si="434"/>
        <v>0</v>
      </c>
      <c r="P544" s="343"/>
      <c r="Q544" s="343"/>
      <c r="R544" s="350"/>
      <c r="S544" s="342"/>
      <c r="T544" s="342"/>
    </row>
    <row r="545" spans="1:21" s="83" customFormat="1">
      <c r="A545" s="351"/>
      <c r="B545" s="345"/>
      <c r="C545" s="345"/>
      <c r="D545" s="346"/>
      <c r="E545" s="347"/>
      <c r="F545" s="348"/>
      <c r="G545" s="390"/>
      <c r="H545" s="350"/>
      <c r="I545" s="371"/>
      <c r="J545" s="350"/>
      <c r="K545" s="94"/>
      <c r="L545" s="95"/>
      <c r="M545" s="97"/>
      <c r="N545" s="95"/>
      <c r="O545" s="115">
        <f t="shared" si="434"/>
        <v>0</v>
      </c>
      <c r="P545" s="343"/>
      <c r="Q545" s="343"/>
      <c r="R545" s="350"/>
      <c r="S545" s="342"/>
      <c r="T545" s="342"/>
    </row>
    <row r="546" spans="1:21" s="83" customFormat="1" ht="12.75" customHeight="1">
      <c r="A546" s="351"/>
      <c r="B546" s="345"/>
      <c r="C546" s="345"/>
      <c r="D546" s="346"/>
      <c r="E546" s="347"/>
      <c r="F546" s="348"/>
      <c r="G546" s="390"/>
      <c r="H546" s="350"/>
      <c r="I546" s="371"/>
      <c r="J546" s="350"/>
      <c r="K546" s="94"/>
      <c r="L546" s="95"/>
      <c r="M546" s="94"/>
      <c r="N546" s="95"/>
      <c r="O546" s="115">
        <f t="shared" si="434"/>
        <v>0</v>
      </c>
      <c r="P546" s="343"/>
      <c r="Q546" s="343"/>
      <c r="R546" s="350"/>
      <c r="S546" s="342"/>
      <c r="T546" s="342"/>
    </row>
    <row r="547" spans="1:21">
      <c r="A547" s="498"/>
      <c r="B547" s="501"/>
      <c r="C547" s="504" t="s">
        <v>927</v>
      </c>
      <c r="D547" s="501"/>
      <c r="E547" s="507"/>
      <c r="F547" s="521">
        <f>H547+J547+R547</f>
        <v>3.6899440000000001</v>
      </c>
      <c r="G547" s="510">
        <v>0.4</v>
      </c>
      <c r="H547" s="513">
        <f>G547*$P$8/1000</f>
        <v>0.93821200000000016</v>
      </c>
      <c r="I547" s="516">
        <v>0.9</v>
      </c>
      <c r="J547" s="513">
        <f>I547*$P$9/1000</f>
        <v>2.7517320000000001</v>
      </c>
      <c r="K547" s="246"/>
      <c r="L547" s="246"/>
      <c r="M547" s="246"/>
      <c r="N547" s="247"/>
      <c r="O547" s="248">
        <f t="shared" si="434"/>
        <v>0</v>
      </c>
      <c r="P547" s="513">
        <f>E547*F547</f>
        <v>0</v>
      </c>
      <c r="Q547" s="513">
        <f>SUM(O547:O550)</f>
        <v>0</v>
      </c>
      <c r="R547" s="513">
        <f>Q547*1.02*1.05*$R$14</f>
        <v>0</v>
      </c>
      <c r="S547" s="519"/>
      <c r="T547" s="520">
        <f>SUM(T471:T546)</f>
        <v>52937.722040645924</v>
      </c>
    </row>
    <row r="548" spans="1:21">
      <c r="A548" s="499"/>
      <c r="B548" s="502"/>
      <c r="C548" s="505"/>
      <c r="D548" s="502"/>
      <c r="E548" s="508"/>
      <c r="F548" s="522"/>
      <c r="G548" s="511"/>
      <c r="H548" s="514"/>
      <c r="I548" s="517"/>
      <c r="J548" s="514"/>
      <c r="K548" s="246"/>
      <c r="L548" s="246"/>
      <c r="M548" s="246"/>
      <c r="N548" s="247"/>
      <c r="O548" s="248">
        <f t="shared" si="434"/>
        <v>0</v>
      </c>
      <c r="P548" s="514"/>
      <c r="Q548" s="514"/>
      <c r="R548" s="514"/>
      <c r="S548" s="519"/>
      <c r="T548" s="520"/>
    </row>
    <row r="549" spans="1:21">
      <c r="A549" s="499"/>
      <c r="B549" s="502"/>
      <c r="C549" s="505"/>
      <c r="D549" s="502"/>
      <c r="E549" s="508"/>
      <c r="F549" s="522"/>
      <c r="G549" s="511"/>
      <c r="H549" s="514"/>
      <c r="I549" s="517"/>
      <c r="J549" s="514"/>
      <c r="K549" s="246"/>
      <c r="L549" s="246"/>
      <c r="M549" s="246"/>
      <c r="N549" s="247"/>
      <c r="O549" s="248">
        <f t="shared" si="434"/>
        <v>0</v>
      </c>
      <c r="P549" s="514"/>
      <c r="Q549" s="514"/>
      <c r="R549" s="514"/>
      <c r="S549" s="519"/>
      <c r="T549" s="520"/>
    </row>
    <row r="550" spans="1:21">
      <c r="A550" s="500"/>
      <c r="B550" s="503"/>
      <c r="C550" s="506"/>
      <c r="D550" s="503"/>
      <c r="E550" s="509"/>
      <c r="F550" s="523"/>
      <c r="G550" s="512"/>
      <c r="H550" s="515"/>
      <c r="I550" s="518"/>
      <c r="J550" s="515"/>
      <c r="K550" s="246"/>
      <c r="L550" s="246"/>
      <c r="M550" s="246"/>
      <c r="N550" s="247"/>
      <c r="O550" s="248">
        <f t="shared" si="434"/>
        <v>0</v>
      </c>
      <c r="P550" s="515"/>
      <c r="Q550" s="515"/>
      <c r="R550" s="515"/>
      <c r="S550" s="519"/>
      <c r="T550" s="520"/>
    </row>
    <row r="551" spans="1:21">
      <c r="A551" s="498"/>
      <c r="B551" s="501"/>
      <c r="C551" s="504" t="s">
        <v>928</v>
      </c>
      <c r="D551" s="501"/>
      <c r="E551" s="507"/>
      <c r="F551" s="521">
        <f>H551+J551+R551</f>
        <v>9.0929539999999989</v>
      </c>
      <c r="G551" s="510">
        <v>1.4</v>
      </c>
      <c r="H551" s="513">
        <f>G551*$P$8/1000</f>
        <v>3.2837420000000002</v>
      </c>
      <c r="I551" s="516">
        <v>1.9</v>
      </c>
      <c r="J551" s="513">
        <f>I551*$P$9/1000</f>
        <v>5.8092119999999996</v>
      </c>
      <c r="K551" s="246"/>
      <c r="L551" s="246"/>
      <c r="M551" s="246"/>
      <c r="N551" s="247"/>
      <c r="O551" s="248">
        <f t="shared" si="434"/>
        <v>0</v>
      </c>
      <c r="P551" s="513">
        <f>E551*F551</f>
        <v>0</v>
      </c>
      <c r="Q551" s="513">
        <f>SUM(O551:O554)</f>
        <v>0</v>
      </c>
      <c r="R551" s="513">
        <f>Q551*1.02*1.05*$R$14</f>
        <v>0</v>
      </c>
      <c r="S551" s="519"/>
      <c r="T551" s="528">
        <f>(T547*100%)/T555</f>
        <v>16.302758404320681</v>
      </c>
    </row>
    <row r="552" spans="1:21">
      <c r="A552" s="499"/>
      <c r="B552" s="502"/>
      <c r="C552" s="505"/>
      <c r="D552" s="502"/>
      <c r="E552" s="508"/>
      <c r="F552" s="522"/>
      <c r="G552" s="511"/>
      <c r="H552" s="514"/>
      <c r="I552" s="517"/>
      <c r="J552" s="514"/>
      <c r="K552" s="246"/>
      <c r="L552" s="246"/>
      <c r="M552" s="246"/>
      <c r="N552" s="247"/>
      <c r="O552" s="248">
        <f t="shared" si="434"/>
        <v>0</v>
      </c>
      <c r="P552" s="514"/>
      <c r="Q552" s="514"/>
      <c r="R552" s="514"/>
      <c r="S552" s="519"/>
      <c r="T552" s="528"/>
      <c r="U552" s="1">
        <v>1000</v>
      </c>
    </row>
    <row r="553" spans="1:21">
      <c r="A553" s="499"/>
      <c r="B553" s="502"/>
      <c r="C553" s="505"/>
      <c r="D553" s="502"/>
      <c r="E553" s="508"/>
      <c r="F553" s="522"/>
      <c r="G553" s="511"/>
      <c r="H553" s="514"/>
      <c r="I553" s="517"/>
      <c r="J553" s="514"/>
      <c r="K553" s="246"/>
      <c r="L553" s="246"/>
      <c r="M553" s="246"/>
      <c r="N553" s="247"/>
      <c r="O553" s="248">
        <f t="shared" si="434"/>
        <v>0</v>
      </c>
      <c r="P553" s="514"/>
      <c r="Q553" s="514"/>
      <c r="R553" s="514"/>
      <c r="S553" s="519"/>
      <c r="T553" s="528"/>
    </row>
    <row r="554" spans="1:21">
      <c r="A554" s="500"/>
      <c r="B554" s="503"/>
      <c r="C554" s="506"/>
      <c r="D554" s="503"/>
      <c r="E554" s="509"/>
      <c r="F554" s="523"/>
      <c r="G554" s="512"/>
      <c r="H554" s="515"/>
      <c r="I554" s="518"/>
      <c r="J554" s="515"/>
      <c r="K554" s="246"/>
      <c r="L554" s="246"/>
      <c r="M554" s="246"/>
      <c r="N554" s="247"/>
      <c r="O554" s="248">
        <f t="shared" si="434"/>
        <v>0</v>
      </c>
      <c r="P554" s="515"/>
      <c r="Q554" s="515"/>
      <c r="R554" s="515"/>
      <c r="S554" s="519"/>
      <c r="T554" s="528"/>
    </row>
    <row r="555" spans="1:21" s="118" customFormat="1" ht="12.75" customHeight="1">
      <c r="A555" s="351">
        <v>1</v>
      </c>
      <c r="B555" s="345" t="s">
        <v>922</v>
      </c>
      <c r="C555" s="345" t="s">
        <v>851</v>
      </c>
      <c r="D555" s="346" t="s">
        <v>74</v>
      </c>
      <c r="E555" s="352">
        <v>1460</v>
      </c>
      <c r="F555" s="348">
        <f t="shared" ref="F555" si="459">H555+J555+R555</f>
        <v>1.7396512406720004</v>
      </c>
      <c r="G555" s="349">
        <v>0.45200000000000001</v>
      </c>
      <c r="H555" s="350">
        <f t="shared" ref="H555" si="460">G555*$P$8/1000</f>
        <v>1.0601795600000001</v>
      </c>
      <c r="I555" s="349">
        <v>2.9000000000000001E-2</v>
      </c>
      <c r="J555" s="350">
        <f t="shared" ref="J555" si="461">I555*$P$9/1000</f>
        <v>8.866692000000001E-2</v>
      </c>
      <c r="K555" s="130" t="s">
        <v>708</v>
      </c>
      <c r="L555" s="130" t="s">
        <v>75</v>
      </c>
      <c r="M555" s="119">
        <v>2.41E-2</v>
      </c>
      <c r="N555" s="131">
        <v>20.23</v>
      </c>
      <c r="O555" s="115">
        <f t="shared" si="434"/>
        <v>0.487543</v>
      </c>
      <c r="P555" s="343">
        <f t="shared" ref="P555" si="462">E555*F555</f>
        <v>2539.8908113811208</v>
      </c>
      <c r="Q555" s="343">
        <f t="shared" ref="Q555" si="463">SUM(O555:O558)</f>
        <v>0.48860799999999999</v>
      </c>
      <c r="R555" s="350">
        <f t="shared" ref="R555:R575" si="464">Q555*1.02*1.05*$R$14</f>
        <v>0.59080476067200005</v>
      </c>
      <c r="S555" s="354">
        <f>F555*$S$17</f>
        <v>2.2240845890754444</v>
      </c>
      <c r="T555" s="342">
        <f>S555*E555</f>
        <v>3247.1635000501487</v>
      </c>
    </row>
    <row r="556" spans="1:21" s="118" customFormat="1">
      <c r="A556" s="351"/>
      <c r="B556" s="345"/>
      <c r="C556" s="345"/>
      <c r="D556" s="346"/>
      <c r="E556" s="352"/>
      <c r="F556" s="348"/>
      <c r="G556" s="349"/>
      <c r="H556" s="350"/>
      <c r="I556" s="349"/>
      <c r="J556" s="350"/>
      <c r="K556" s="130"/>
      <c r="L556" s="130"/>
      <c r="M556" s="109"/>
      <c r="N556" s="130"/>
      <c r="O556" s="115">
        <f t="shared" si="434"/>
        <v>0</v>
      </c>
      <c r="P556" s="343"/>
      <c r="Q556" s="343"/>
      <c r="R556" s="350"/>
      <c r="S556" s="355"/>
      <c r="T556" s="342"/>
    </row>
    <row r="557" spans="1:21" s="118" customFormat="1">
      <c r="A557" s="351"/>
      <c r="B557" s="345"/>
      <c r="C557" s="345"/>
      <c r="D557" s="346"/>
      <c r="E557" s="352"/>
      <c r="F557" s="348"/>
      <c r="G557" s="349"/>
      <c r="H557" s="350"/>
      <c r="I557" s="349"/>
      <c r="J557" s="350"/>
      <c r="K557" s="130" t="s">
        <v>87</v>
      </c>
      <c r="L557" s="130" t="s">
        <v>73</v>
      </c>
      <c r="M557" s="119">
        <v>7.1000000000000004E-3</v>
      </c>
      <c r="N557" s="130">
        <v>0.15</v>
      </c>
      <c r="O557" s="115">
        <f t="shared" si="434"/>
        <v>1.065E-3</v>
      </c>
      <c r="P557" s="343"/>
      <c r="Q557" s="343"/>
      <c r="R557" s="350"/>
      <c r="S557" s="355"/>
      <c r="T557" s="342"/>
    </row>
    <row r="558" spans="1:21" s="118" customFormat="1" ht="12.75" customHeight="1">
      <c r="A558" s="351"/>
      <c r="B558" s="345"/>
      <c r="C558" s="345"/>
      <c r="D558" s="346"/>
      <c r="E558" s="352"/>
      <c r="F558" s="348"/>
      <c r="G558" s="349"/>
      <c r="H558" s="350"/>
      <c r="I558" s="349"/>
      <c r="J558" s="350"/>
      <c r="K558" s="109"/>
      <c r="L558" s="130"/>
      <c r="M558" s="109"/>
      <c r="N558" s="130"/>
      <c r="O558" s="115">
        <f t="shared" si="434"/>
        <v>0</v>
      </c>
      <c r="P558" s="343"/>
      <c r="Q558" s="343"/>
      <c r="R558" s="350"/>
      <c r="S558" s="356"/>
      <c r="T558" s="342"/>
    </row>
    <row r="559" spans="1:21" s="83" customFormat="1" ht="12.75" customHeight="1">
      <c r="A559" s="351">
        <v>2</v>
      </c>
      <c r="B559" s="346" t="s">
        <v>923</v>
      </c>
      <c r="C559" s="345" t="s">
        <v>676</v>
      </c>
      <c r="D559" s="346" t="s">
        <v>74</v>
      </c>
      <c r="E559" s="406">
        <f>21.9+193.5+217.7</f>
        <v>433.1</v>
      </c>
      <c r="F559" s="348">
        <f t="shared" ref="F559" si="465">H559+J559+R559</f>
        <v>4.4019460843410005</v>
      </c>
      <c r="G559" s="390">
        <v>1.2</v>
      </c>
      <c r="H559" s="350">
        <f t="shared" ref="H559" si="466">G559*$P$8/1000</f>
        <v>2.8146360000000001</v>
      </c>
      <c r="I559" s="532">
        <v>9.5799999999999996E-2</v>
      </c>
      <c r="J559" s="350">
        <f t="shared" ref="J559" si="467">I559*$P$9/1000</f>
        <v>0.29290658400000003</v>
      </c>
      <c r="K559" s="130" t="s">
        <v>708</v>
      </c>
      <c r="L559" s="95" t="s">
        <v>75</v>
      </c>
      <c r="M559" s="94">
        <v>5.28E-2</v>
      </c>
      <c r="N559" s="131">
        <v>20.23</v>
      </c>
      <c r="O559" s="115">
        <f t="shared" si="434"/>
        <v>1.068144</v>
      </c>
      <c r="P559" s="343">
        <f t="shared" ref="P559" si="468">E559*F559</f>
        <v>1906.4828491280875</v>
      </c>
      <c r="Q559" s="343">
        <f t="shared" ref="Q559" si="469">SUM(O559:O562)</f>
        <v>1.0704990000000001</v>
      </c>
      <c r="R559" s="350">
        <f t="shared" si="464"/>
        <v>1.2944035003410002</v>
      </c>
      <c r="S559" s="354">
        <f>F559*$S$17</f>
        <v>5.6277374563547422</v>
      </c>
      <c r="T559" s="342">
        <f>S559*E559</f>
        <v>2437.373092347239</v>
      </c>
    </row>
    <row r="560" spans="1:21" s="83" customFormat="1">
      <c r="A560" s="351"/>
      <c r="B560" s="346"/>
      <c r="C560" s="345"/>
      <c r="D560" s="346"/>
      <c r="E560" s="406"/>
      <c r="F560" s="348"/>
      <c r="G560" s="390"/>
      <c r="H560" s="350"/>
      <c r="I560" s="532"/>
      <c r="J560" s="350"/>
      <c r="K560" s="94"/>
      <c r="L560" s="95"/>
      <c r="M560" s="94"/>
      <c r="N560" s="130"/>
      <c r="O560" s="115">
        <f t="shared" si="434"/>
        <v>0</v>
      </c>
      <c r="P560" s="343"/>
      <c r="Q560" s="343"/>
      <c r="R560" s="350"/>
      <c r="S560" s="355"/>
      <c r="T560" s="342"/>
    </row>
    <row r="561" spans="1:21" s="83" customFormat="1">
      <c r="A561" s="351"/>
      <c r="B561" s="346"/>
      <c r="C561" s="345"/>
      <c r="D561" s="346"/>
      <c r="E561" s="406"/>
      <c r="F561" s="348"/>
      <c r="G561" s="390"/>
      <c r="H561" s="350"/>
      <c r="I561" s="532"/>
      <c r="J561" s="350"/>
      <c r="K561" s="94" t="s">
        <v>87</v>
      </c>
      <c r="L561" s="130" t="s">
        <v>73</v>
      </c>
      <c r="M561" s="97">
        <v>1.5699999999999999E-2</v>
      </c>
      <c r="N561" s="130">
        <v>0.15</v>
      </c>
      <c r="O561" s="115">
        <f t="shared" si="434"/>
        <v>2.3549999999999999E-3</v>
      </c>
      <c r="P561" s="343"/>
      <c r="Q561" s="343"/>
      <c r="R561" s="350"/>
      <c r="S561" s="355"/>
      <c r="T561" s="342"/>
    </row>
    <row r="562" spans="1:21" s="83" customFormat="1" ht="12.75" customHeight="1">
      <c r="A562" s="351"/>
      <c r="B562" s="346"/>
      <c r="C562" s="345"/>
      <c r="D562" s="346"/>
      <c r="E562" s="406"/>
      <c r="F562" s="348"/>
      <c r="G562" s="390"/>
      <c r="H562" s="350"/>
      <c r="I562" s="532"/>
      <c r="J562" s="350"/>
      <c r="K562" s="94"/>
      <c r="L562" s="95"/>
      <c r="M562" s="94"/>
      <c r="N562" s="130"/>
      <c r="O562" s="115">
        <f t="shared" si="434"/>
        <v>0</v>
      </c>
      <c r="P562" s="343"/>
      <c r="Q562" s="343"/>
      <c r="R562" s="350"/>
      <c r="S562" s="356"/>
      <c r="T562" s="342"/>
    </row>
    <row r="563" spans="1:21" s="118" customFormat="1" ht="12.75" customHeight="1">
      <c r="A563" s="351">
        <v>3</v>
      </c>
      <c r="B563" s="346" t="s">
        <v>925</v>
      </c>
      <c r="C563" s="345" t="s">
        <v>947</v>
      </c>
      <c r="D563" s="346" t="s">
        <v>74</v>
      </c>
      <c r="E563" s="347">
        <v>5610</v>
      </c>
      <c r="F563" s="348">
        <f t="shared" ref="F563" si="470">H563+J563+R563</f>
        <v>1.5082950798600001</v>
      </c>
      <c r="G563" s="390">
        <f>23.1/100</f>
        <v>0.23100000000000001</v>
      </c>
      <c r="H563" s="350">
        <f t="shared" ref="H563" si="471">G563*$P$8/1000</f>
        <v>0.54181743000000004</v>
      </c>
      <c r="I563" s="439">
        <f>0.9/100</f>
        <v>9.0000000000000011E-3</v>
      </c>
      <c r="J563" s="350">
        <f t="shared" ref="J563" si="472">I563*$P$9/1000</f>
        <v>2.7517320000000005E-2</v>
      </c>
      <c r="K563" s="109" t="s">
        <v>97</v>
      </c>
      <c r="L563" s="130" t="s">
        <v>78</v>
      </c>
      <c r="M563" s="95">
        <v>0.63</v>
      </c>
      <c r="N563" s="132">
        <v>0.75</v>
      </c>
      <c r="O563" s="115">
        <f t="shared" si="434"/>
        <v>0.47250000000000003</v>
      </c>
      <c r="P563" s="343">
        <f t="shared" ref="P563" si="473">E563*F563</f>
        <v>8461.535398014601</v>
      </c>
      <c r="Q563" s="343">
        <f t="shared" ref="Q563" si="474">SUM(O563:O566)</f>
        <v>0.77654000000000001</v>
      </c>
      <c r="R563" s="350">
        <f t="shared" si="464"/>
        <v>0.93896032986000011</v>
      </c>
      <c r="S563" s="354">
        <f>F563*$S$17</f>
        <v>1.9283036533225602</v>
      </c>
      <c r="T563" s="342">
        <f>S563*E563</f>
        <v>10817.783495139562</v>
      </c>
    </row>
    <row r="564" spans="1:21" s="118" customFormat="1">
      <c r="A564" s="351"/>
      <c r="B564" s="346"/>
      <c r="C564" s="345"/>
      <c r="D564" s="346"/>
      <c r="E564" s="347"/>
      <c r="F564" s="348"/>
      <c r="G564" s="390"/>
      <c r="H564" s="350"/>
      <c r="I564" s="439"/>
      <c r="J564" s="350"/>
      <c r="K564" s="95" t="s">
        <v>205</v>
      </c>
      <c r="L564" s="95" t="s">
        <v>206</v>
      </c>
      <c r="M564" s="95">
        <v>0.03</v>
      </c>
      <c r="N564" s="95">
        <v>5.5</v>
      </c>
      <c r="O564" s="115">
        <f t="shared" si="434"/>
        <v>0.16499999999999998</v>
      </c>
      <c r="P564" s="343"/>
      <c r="Q564" s="343"/>
      <c r="R564" s="350"/>
      <c r="S564" s="355"/>
      <c r="T564" s="342"/>
      <c r="U564" s="148"/>
    </row>
    <row r="565" spans="1:21" s="118" customFormat="1">
      <c r="A565" s="351"/>
      <c r="B565" s="346"/>
      <c r="C565" s="345"/>
      <c r="D565" s="346"/>
      <c r="E565" s="347"/>
      <c r="F565" s="348"/>
      <c r="G565" s="390"/>
      <c r="H565" s="350"/>
      <c r="I565" s="439"/>
      <c r="J565" s="350"/>
      <c r="K565" s="109" t="s">
        <v>80</v>
      </c>
      <c r="L565" s="130" t="s">
        <v>78</v>
      </c>
      <c r="M565" s="128">
        <v>0.79</v>
      </c>
      <c r="N565" s="95">
        <v>0.17599999999999999</v>
      </c>
      <c r="O565" s="115">
        <f t="shared" si="434"/>
        <v>0.13904</v>
      </c>
      <c r="P565" s="343"/>
      <c r="Q565" s="343"/>
      <c r="R565" s="350"/>
      <c r="S565" s="355"/>
      <c r="T565" s="342"/>
    </row>
    <row r="566" spans="1:21" s="118" customFormat="1" ht="12.75" customHeight="1">
      <c r="A566" s="351"/>
      <c r="B566" s="346"/>
      <c r="C566" s="345"/>
      <c r="D566" s="346"/>
      <c r="E566" s="347"/>
      <c r="F566" s="348"/>
      <c r="G566" s="390"/>
      <c r="H566" s="350"/>
      <c r="I566" s="439"/>
      <c r="J566" s="350"/>
      <c r="K566" s="109"/>
      <c r="L566" s="130"/>
      <c r="M566" s="109"/>
      <c r="N566" s="130"/>
      <c r="O566" s="115">
        <f t="shared" si="434"/>
        <v>0</v>
      </c>
      <c r="P566" s="343"/>
      <c r="Q566" s="343"/>
      <c r="R566" s="350"/>
      <c r="S566" s="356"/>
      <c r="T566" s="342"/>
    </row>
    <row r="567" spans="1:21" s="118" customFormat="1" ht="12.75" customHeight="1">
      <c r="A567" s="351">
        <v>5</v>
      </c>
      <c r="B567" s="345" t="s">
        <v>108</v>
      </c>
      <c r="C567" s="345" t="s">
        <v>325</v>
      </c>
      <c r="D567" s="346" t="s">
        <v>74</v>
      </c>
      <c r="E567" s="347">
        <f>67.7+265.2</f>
        <v>332.9</v>
      </c>
      <c r="F567" s="348">
        <f t="shared" ref="F567" si="475">H567+J567+R567</f>
        <v>1.5387492179420001</v>
      </c>
      <c r="G567" s="349">
        <v>0.371</v>
      </c>
      <c r="H567" s="350">
        <f t="shared" ref="H567" si="476">G567*$P$8/1000</f>
        <v>0.87019162999999999</v>
      </c>
      <c r="I567" s="349">
        <v>6.2E-2</v>
      </c>
      <c r="J567" s="350">
        <f t="shared" ref="J567" si="477">I567*$P$9/1000</f>
        <v>0.18956376</v>
      </c>
      <c r="K567" s="109" t="s">
        <v>85</v>
      </c>
      <c r="L567" s="130" t="s">
        <v>73</v>
      </c>
      <c r="M567" s="109">
        <v>1.5100000000000001E-2</v>
      </c>
      <c r="N567" s="131">
        <v>25.5</v>
      </c>
      <c r="O567" s="115">
        <f t="shared" si="434"/>
        <v>0.38505</v>
      </c>
      <c r="P567" s="343">
        <f t="shared" ref="P567" si="478">E567*F567</f>
        <v>512.24961465289186</v>
      </c>
      <c r="Q567" s="343">
        <f t="shared" ref="Q567" si="479">SUM(O567:O570)</f>
        <v>0.39613799999999999</v>
      </c>
      <c r="R567" s="350">
        <f t="shared" si="464"/>
        <v>0.47899382794200002</v>
      </c>
      <c r="S567" s="354">
        <f>F567*$S$17</f>
        <v>1.9672382268728241</v>
      </c>
      <c r="T567" s="342">
        <f>S567*E567</f>
        <v>654.89360572596308</v>
      </c>
    </row>
    <row r="568" spans="1:21" s="118" customFormat="1">
      <c r="A568" s="351"/>
      <c r="B568" s="345"/>
      <c r="C568" s="345"/>
      <c r="D568" s="346"/>
      <c r="E568" s="347"/>
      <c r="F568" s="348"/>
      <c r="G568" s="349"/>
      <c r="H568" s="350"/>
      <c r="I568" s="349"/>
      <c r="J568" s="350"/>
      <c r="K568" s="109"/>
      <c r="L568" s="130"/>
      <c r="M568" s="109"/>
      <c r="N568" s="114">
        <v>0</v>
      </c>
      <c r="O568" s="115">
        <f t="shared" si="434"/>
        <v>0</v>
      </c>
      <c r="P568" s="343"/>
      <c r="Q568" s="343"/>
      <c r="R568" s="350"/>
      <c r="S568" s="355"/>
      <c r="T568" s="342"/>
    </row>
    <row r="569" spans="1:21" s="118" customFormat="1">
      <c r="A569" s="351"/>
      <c r="B569" s="345"/>
      <c r="C569" s="345"/>
      <c r="D569" s="346"/>
      <c r="E569" s="347"/>
      <c r="F569" s="348"/>
      <c r="G569" s="349"/>
      <c r="H569" s="350"/>
      <c r="I569" s="349"/>
      <c r="J569" s="350"/>
      <c r="K569" s="109" t="s">
        <v>103</v>
      </c>
      <c r="L569" s="130" t="s">
        <v>74</v>
      </c>
      <c r="M569" s="119">
        <v>2.64E-2</v>
      </c>
      <c r="N569" s="114">
        <v>0.42</v>
      </c>
      <c r="O569" s="115">
        <f t="shared" si="434"/>
        <v>1.1087999999999999E-2</v>
      </c>
      <c r="P569" s="343"/>
      <c r="Q569" s="343"/>
      <c r="R569" s="350"/>
      <c r="S569" s="355"/>
      <c r="T569" s="342"/>
    </row>
    <row r="570" spans="1:21" s="118" customFormat="1">
      <c r="A570" s="351"/>
      <c r="B570" s="345"/>
      <c r="C570" s="345"/>
      <c r="D570" s="346"/>
      <c r="E570" s="347"/>
      <c r="F570" s="348"/>
      <c r="G570" s="349"/>
      <c r="H570" s="350"/>
      <c r="I570" s="349"/>
      <c r="J570" s="350"/>
      <c r="K570" s="109"/>
      <c r="L570" s="130"/>
      <c r="M570" s="109"/>
      <c r="N570" s="114">
        <v>0</v>
      </c>
      <c r="O570" s="115">
        <f t="shared" si="434"/>
        <v>0</v>
      </c>
      <c r="P570" s="343"/>
      <c r="Q570" s="343"/>
      <c r="R570" s="350"/>
      <c r="S570" s="356"/>
      <c r="T570" s="342"/>
    </row>
    <row r="571" spans="1:21" s="118" customFormat="1" ht="12.75" customHeight="1">
      <c r="A571" s="351">
        <v>6</v>
      </c>
      <c r="B571" s="345" t="s">
        <v>202</v>
      </c>
      <c r="C571" s="345" t="s">
        <v>203</v>
      </c>
      <c r="D571" s="346" t="s">
        <v>74</v>
      </c>
      <c r="E571" s="347">
        <f>18.6+9.5</f>
        <v>28.1</v>
      </c>
      <c r="F571" s="348">
        <f t="shared" ref="F571:F607" si="480">H571+J571+R571</f>
        <v>4.1109918980000009</v>
      </c>
      <c r="G571" s="349">
        <v>1.07</v>
      </c>
      <c r="H571" s="350">
        <f>G571*$P$8/1000</f>
        <v>2.5097171000000005</v>
      </c>
      <c r="I571" s="349">
        <v>0.08</v>
      </c>
      <c r="J571" s="350">
        <f>I571*$P$9/1000</f>
        <v>0.24459839999999999</v>
      </c>
      <c r="K571" s="109" t="s">
        <v>85</v>
      </c>
      <c r="L571" s="130" t="s">
        <v>73</v>
      </c>
      <c r="M571" s="130">
        <v>4.3999999999999997E-2</v>
      </c>
      <c r="N571" s="131">
        <v>25.5</v>
      </c>
      <c r="O571" s="110">
        <f t="shared" si="434"/>
        <v>1.1219999999999999</v>
      </c>
      <c r="P571" s="350">
        <f>E571*F571</f>
        <v>115.51887233380003</v>
      </c>
      <c r="Q571" s="350">
        <f>SUM(O571:O574)</f>
        <v>1.1219999999999999</v>
      </c>
      <c r="R571" s="350">
        <f>Q571*1.02*1.05*$R$14</f>
        <v>1.3566763980000001</v>
      </c>
      <c r="S571" s="354">
        <f>F571*$S$17</f>
        <v>5.2557624841079864</v>
      </c>
      <c r="T571" s="342">
        <f>S571*E571</f>
        <v>147.68692580343443</v>
      </c>
    </row>
    <row r="572" spans="1:21" s="118" customFormat="1">
      <c r="A572" s="351"/>
      <c r="B572" s="345"/>
      <c r="C572" s="345"/>
      <c r="D572" s="346"/>
      <c r="E572" s="347"/>
      <c r="F572" s="348"/>
      <c r="G572" s="349"/>
      <c r="H572" s="350"/>
      <c r="I572" s="349"/>
      <c r="J572" s="350"/>
      <c r="K572" s="109"/>
      <c r="L572" s="130"/>
      <c r="M572" s="109"/>
      <c r="N572" s="114">
        <v>0</v>
      </c>
      <c r="O572" s="110">
        <f t="shared" si="434"/>
        <v>0</v>
      </c>
      <c r="P572" s="350"/>
      <c r="Q572" s="350"/>
      <c r="R572" s="350"/>
      <c r="S572" s="355"/>
      <c r="T572" s="342"/>
    </row>
    <row r="573" spans="1:21" s="118" customFormat="1">
      <c r="A573" s="351"/>
      <c r="B573" s="345"/>
      <c r="C573" s="345"/>
      <c r="D573" s="346"/>
      <c r="E573" s="347"/>
      <c r="F573" s="348"/>
      <c r="G573" s="349"/>
      <c r="H573" s="350"/>
      <c r="I573" s="349"/>
      <c r="J573" s="350"/>
      <c r="K573" s="109"/>
      <c r="L573" s="130"/>
      <c r="M573" s="119"/>
      <c r="N573" s="114">
        <v>0</v>
      </c>
      <c r="O573" s="110">
        <f t="shared" si="434"/>
        <v>0</v>
      </c>
      <c r="P573" s="350"/>
      <c r="Q573" s="350"/>
      <c r="R573" s="350"/>
      <c r="S573" s="355"/>
      <c r="T573" s="342"/>
    </row>
    <row r="574" spans="1:21" s="118" customFormat="1" ht="12.75" customHeight="1">
      <c r="A574" s="351"/>
      <c r="B574" s="345"/>
      <c r="C574" s="345"/>
      <c r="D574" s="346"/>
      <c r="E574" s="347"/>
      <c r="F574" s="348"/>
      <c r="G574" s="349"/>
      <c r="H574" s="350"/>
      <c r="I574" s="349"/>
      <c r="J574" s="350"/>
      <c r="K574" s="109"/>
      <c r="L574" s="130"/>
      <c r="M574" s="109"/>
      <c r="N574" s="114">
        <v>0</v>
      </c>
      <c r="O574" s="110">
        <f t="shared" si="434"/>
        <v>0</v>
      </c>
      <c r="P574" s="350"/>
      <c r="Q574" s="350"/>
      <c r="R574" s="350"/>
      <c r="S574" s="356"/>
      <c r="T574" s="342"/>
    </row>
    <row r="575" spans="1:21" s="118" customFormat="1" ht="12.75" customHeight="1">
      <c r="A575" s="351">
        <v>7</v>
      </c>
      <c r="B575" s="345" t="s">
        <v>106</v>
      </c>
      <c r="C575" s="345" t="s">
        <v>204</v>
      </c>
      <c r="D575" s="346" t="s">
        <v>74</v>
      </c>
      <c r="E575" s="347">
        <v>275.3</v>
      </c>
      <c r="F575" s="348">
        <f t="shared" si="480"/>
        <v>6.5742763805000006</v>
      </c>
      <c r="G575" s="349">
        <v>0.94699999999999995</v>
      </c>
      <c r="H575" s="350">
        <f t="shared" ref="H575" si="481">G575*$P$8/1000</f>
        <v>2.2212169099999999</v>
      </c>
      <c r="I575" s="349">
        <v>0.02</v>
      </c>
      <c r="J575" s="350">
        <f t="shared" ref="J575" si="482">I575*$P$9/1000</f>
        <v>6.1149599999999998E-2</v>
      </c>
      <c r="K575" s="109" t="s">
        <v>107</v>
      </c>
      <c r="L575" s="130" t="s">
        <v>74</v>
      </c>
      <c r="M575" s="109">
        <v>1</v>
      </c>
      <c r="N575" s="132">
        <v>3.1669999999999998</v>
      </c>
      <c r="O575" s="115">
        <f t="shared" si="434"/>
        <v>3.1669999999999998</v>
      </c>
      <c r="P575" s="343">
        <f t="shared" ref="P575" si="483">E575*F575</f>
        <v>1809.8982875516504</v>
      </c>
      <c r="Q575" s="343">
        <f t="shared" ref="Q575" si="484">SUM(O575:O578)</f>
        <v>3.5494999999999997</v>
      </c>
      <c r="R575" s="350">
        <f t="shared" si="464"/>
        <v>4.2919098705000005</v>
      </c>
      <c r="S575" s="354">
        <f>F575*$S$17</f>
        <v>8.40498741376725</v>
      </c>
      <c r="T575" s="342">
        <f>S575*E575</f>
        <v>2313.8930350101241</v>
      </c>
    </row>
    <row r="576" spans="1:21" s="118" customFormat="1">
      <c r="A576" s="351"/>
      <c r="B576" s="345"/>
      <c r="C576" s="345"/>
      <c r="D576" s="346"/>
      <c r="E576" s="347"/>
      <c r="F576" s="348"/>
      <c r="G576" s="349"/>
      <c r="H576" s="350"/>
      <c r="I576" s="349"/>
      <c r="J576" s="350"/>
      <c r="K576" s="109"/>
      <c r="L576" s="130"/>
      <c r="M576" s="109"/>
      <c r="N576" s="130"/>
      <c r="O576" s="115">
        <f t="shared" si="434"/>
        <v>0</v>
      </c>
      <c r="P576" s="343"/>
      <c r="Q576" s="343"/>
      <c r="R576" s="350"/>
      <c r="S576" s="355"/>
      <c r="T576" s="342"/>
    </row>
    <row r="577" spans="1:20" s="118" customFormat="1">
      <c r="A577" s="351"/>
      <c r="B577" s="345"/>
      <c r="C577" s="345"/>
      <c r="D577" s="346"/>
      <c r="E577" s="347"/>
      <c r="F577" s="348"/>
      <c r="G577" s="349"/>
      <c r="H577" s="350"/>
      <c r="I577" s="349"/>
      <c r="J577" s="350"/>
      <c r="K577" s="109" t="s">
        <v>85</v>
      </c>
      <c r="L577" s="130" t="s">
        <v>73</v>
      </c>
      <c r="M577" s="114">
        <v>1.4999999999999999E-2</v>
      </c>
      <c r="N577" s="131">
        <v>25.5</v>
      </c>
      <c r="O577" s="115">
        <f t="shared" si="434"/>
        <v>0.38250000000000001</v>
      </c>
      <c r="P577" s="343"/>
      <c r="Q577" s="343"/>
      <c r="R577" s="350"/>
      <c r="S577" s="355"/>
      <c r="T577" s="342"/>
    </row>
    <row r="578" spans="1:20" s="118" customFormat="1" ht="12.75" customHeight="1">
      <c r="A578" s="351"/>
      <c r="B578" s="345"/>
      <c r="C578" s="345"/>
      <c r="D578" s="346"/>
      <c r="E578" s="347"/>
      <c r="F578" s="348"/>
      <c r="G578" s="349"/>
      <c r="H578" s="350"/>
      <c r="I578" s="349"/>
      <c r="J578" s="350"/>
      <c r="K578" s="109"/>
      <c r="L578" s="130"/>
      <c r="M578" s="109"/>
      <c r="N578" s="130"/>
      <c r="O578" s="115">
        <f t="shared" si="434"/>
        <v>0</v>
      </c>
      <c r="P578" s="343"/>
      <c r="Q578" s="343"/>
      <c r="R578" s="350"/>
      <c r="S578" s="356"/>
      <c r="T578" s="342"/>
    </row>
    <row r="579" spans="1:20" s="118" customFormat="1" ht="12.75" customHeight="1">
      <c r="A579" s="351">
        <v>8</v>
      </c>
      <c r="B579" s="345" t="s">
        <v>207</v>
      </c>
      <c r="C579" s="346" t="s">
        <v>223</v>
      </c>
      <c r="D579" s="351" t="s">
        <v>74</v>
      </c>
      <c r="E579" s="352">
        <f>2*(0.4+0.4)*8*3+15</f>
        <v>53.400000000000006</v>
      </c>
      <c r="F579" s="348">
        <f t="shared" si="480"/>
        <v>4.6339579042999999</v>
      </c>
      <c r="G579" s="349">
        <v>1.19</v>
      </c>
      <c r="H579" s="343">
        <f t="shared" ref="H579" si="485">G579*$P$8/1000</f>
        <v>2.7911807</v>
      </c>
      <c r="I579" s="349">
        <v>4.5999999999999999E-2</v>
      </c>
      <c r="J579" s="343">
        <f t="shared" ref="J579" si="486">I579*$P$9/1000</f>
        <v>0.14064408</v>
      </c>
      <c r="K579" s="109" t="s">
        <v>208</v>
      </c>
      <c r="L579" s="109" t="s">
        <v>74</v>
      </c>
      <c r="M579" s="94">
        <v>1.05</v>
      </c>
      <c r="N579" s="95">
        <v>1.2</v>
      </c>
      <c r="O579" s="115">
        <f t="shared" si="434"/>
        <v>1.26</v>
      </c>
      <c r="P579" s="343">
        <f t="shared" ref="P579" si="487">E579*F579</f>
        <v>247.45335208962001</v>
      </c>
      <c r="Q579" s="343">
        <f t="shared" ref="Q579" si="488">SUM(O579:O582)</f>
        <v>1.4077</v>
      </c>
      <c r="R579" s="343">
        <f t="shared" ref="R579" si="489">Q579*1.02*1.05*$R$14</f>
        <v>1.7021331243</v>
      </c>
      <c r="S579" s="354">
        <f>F579*$S$17</f>
        <v>5.9243566298937038</v>
      </c>
      <c r="T579" s="342">
        <f>S579*E579</f>
        <v>316.36064403632383</v>
      </c>
    </row>
    <row r="580" spans="1:20" s="118" customFormat="1">
      <c r="A580" s="351"/>
      <c r="B580" s="345"/>
      <c r="C580" s="346"/>
      <c r="D580" s="351"/>
      <c r="E580" s="352"/>
      <c r="F580" s="348"/>
      <c r="G580" s="349"/>
      <c r="H580" s="343"/>
      <c r="I580" s="349"/>
      <c r="J580" s="343"/>
      <c r="K580" s="109" t="s">
        <v>209</v>
      </c>
      <c r="L580" s="109" t="s">
        <v>74</v>
      </c>
      <c r="M580" s="121">
        <f>0.62/2</f>
        <v>0.31</v>
      </c>
      <c r="N580" s="95">
        <v>0.43</v>
      </c>
      <c r="O580" s="115">
        <f t="shared" si="434"/>
        <v>0.1333</v>
      </c>
      <c r="P580" s="343"/>
      <c r="Q580" s="343"/>
      <c r="R580" s="343"/>
      <c r="S580" s="355"/>
      <c r="T580" s="342"/>
    </row>
    <row r="581" spans="1:20" s="118" customFormat="1" ht="14.25" customHeight="1">
      <c r="A581" s="351"/>
      <c r="B581" s="345"/>
      <c r="C581" s="346"/>
      <c r="D581" s="351"/>
      <c r="E581" s="352"/>
      <c r="F581" s="348"/>
      <c r="G581" s="349"/>
      <c r="H581" s="343"/>
      <c r="I581" s="349"/>
      <c r="J581" s="343"/>
      <c r="K581" s="109" t="s">
        <v>210</v>
      </c>
      <c r="L581" s="109" t="s">
        <v>78</v>
      </c>
      <c r="M581" s="109">
        <v>1.4999999999999999E-2</v>
      </c>
      <c r="N581" s="129">
        <v>0.96</v>
      </c>
      <c r="O581" s="115">
        <f t="shared" si="434"/>
        <v>1.44E-2</v>
      </c>
      <c r="P581" s="343"/>
      <c r="Q581" s="343"/>
      <c r="R581" s="343"/>
      <c r="S581" s="355"/>
      <c r="T581" s="342"/>
    </row>
    <row r="582" spans="1:20" s="118" customFormat="1">
      <c r="A582" s="351"/>
      <c r="B582" s="345"/>
      <c r="C582" s="346"/>
      <c r="D582" s="351"/>
      <c r="E582" s="352"/>
      <c r="F582" s="348"/>
      <c r="G582" s="349"/>
      <c r="H582" s="343"/>
      <c r="I582" s="349"/>
      <c r="J582" s="343"/>
      <c r="K582" s="109"/>
      <c r="L582" s="109"/>
      <c r="M582" s="109"/>
      <c r="N582" s="228"/>
      <c r="O582" s="115">
        <f t="shared" si="434"/>
        <v>0</v>
      </c>
      <c r="P582" s="343"/>
      <c r="Q582" s="343"/>
      <c r="R582" s="343"/>
      <c r="S582" s="356"/>
      <c r="T582" s="342"/>
    </row>
    <row r="583" spans="1:20" s="242" customFormat="1" ht="12.75" customHeight="1">
      <c r="A583" s="479">
        <v>9</v>
      </c>
      <c r="B583" s="478" t="s">
        <v>924</v>
      </c>
      <c r="C583" s="478" t="s">
        <v>621</v>
      </c>
      <c r="D583" s="560" t="s">
        <v>74</v>
      </c>
      <c r="E583" s="561">
        <v>1758</v>
      </c>
      <c r="F583" s="562">
        <f t="shared" si="480"/>
        <v>1.82491575352</v>
      </c>
      <c r="G583" s="563">
        <f>46.3/100</f>
        <v>0.46299999999999997</v>
      </c>
      <c r="H583" s="564">
        <f t="shared" ref="H583" si="490">G583*$P$8/1000</f>
        <v>1.08598039</v>
      </c>
      <c r="I583" s="565">
        <f>2.92/100</f>
        <v>2.92E-2</v>
      </c>
      <c r="J583" s="564">
        <f t="shared" ref="J583" si="491">I583*$P$9/1000</f>
        <v>8.9278416000000013E-2</v>
      </c>
      <c r="K583" s="240" t="s">
        <v>201</v>
      </c>
      <c r="L583" s="240" t="s">
        <v>75</v>
      </c>
      <c r="M583" s="240">
        <v>2.6499999999999999E-2</v>
      </c>
      <c r="N583" s="236">
        <v>20.23</v>
      </c>
      <c r="O583" s="241">
        <f t="shared" si="434"/>
        <v>0.53609499999999999</v>
      </c>
      <c r="P583" s="568">
        <f t="shared" ref="P583" si="492">E583*F583</f>
        <v>3208.2018946881599</v>
      </c>
      <c r="Q583" s="568">
        <f t="shared" ref="Q583" si="493">SUM(O583:O586)</f>
        <v>0.53727999999999998</v>
      </c>
      <c r="R583" s="564">
        <f t="shared" ref="R583:R603" si="494">Q583*1.02*1.05*$R$14</f>
        <v>0.64965694752000003</v>
      </c>
      <c r="S583" s="354">
        <f>F583*$S$17</f>
        <v>2.3330923514284363</v>
      </c>
      <c r="T583" s="342">
        <f>S583*E583</f>
        <v>4101.5763538111914</v>
      </c>
    </row>
    <row r="584" spans="1:20" s="242" customFormat="1">
      <c r="A584" s="479"/>
      <c r="B584" s="478"/>
      <c r="C584" s="478"/>
      <c r="D584" s="560"/>
      <c r="E584" s="561"/>
      <c r="F584" s="562"/>
      <c r="G584" s="563"/>
      <c r="H584" s="564"/>
      <c r="I584" s="565"/>
      <c r="J584" s="564"/>
      <c r="K584" s="243"/>
      <c r="L584" s="240"/>
      <c r="M584" s="240"/>
      <c r="N584" s="240"/>
      <c r="O584" s="241">
        <f t="shared" si="434"/>
        <v>0</v>
      </c>
      <c r="P584" s="568"/>
      <c r="Q584" s="568"/>
      <c r="R584" s="564"/>
      <c r="S584" s="355"/>
      <c r="T584" s="342"/>
    </row>
    <row r="585" spans="1:20" s="242" customFormat="1">
      <c r="A585" s="479"/>
      <c r="B585" s="478"/>
      <c r="C585" s="478"/>
      <c r="D585" s="560"/>
      <c r="E585" s="561"/>
      <c r="F585" s="562"/>
      <c r="G585" s="563"/>
      <c r="H585" s="564"/>
      <c r="I585" s="565"/>
      <c r="J585" s="564"/>
      <c r="K585" s="243" t="s">
        <v>87</v>
      </c>
      <c r="L585" s="240" t="s">
        <v>73</v>
      </c>
      <c r="M585" s="240">
        <v>7.9000000000000008E-3</v>
      </c>
      <c r="N585" s="240">
        <v>0.15</v>
      </c>
      <c r="O585" s="241">
        <f t="shared" si="434"/>
        <v>1.1850000000000001E-3</v>
      </c>
      <c r="P585" s="568"/>
      <c r="Q585" s="568"/>
      <c r="R585" s="564"/>
      <c r="S585" s="355"/>
      <c r="T585" s="342"/>
    </row>
    <row r="586" spans="1:20" s="242" customFormat="1" ht="12.75" customHeight="1">
      <c r="A586" s="479"/>
      <c r="B586" s="478"/>
      <c r="C586" s="478"/>
      <c r="D586" s="560"/>
      <c r="E586" s="561"/>
      <c r="F586" s="562"/>
      <c r="G586" s="563"/>
      <c r="H586" s="564"/>
      <c r="I586" s="565"/>
      <c r="J586" s="564"/>
      <c r="K586" s="243"/>
      <c r="L586" s="240"/>
      <c r="M586" s="243"/>
      <c r="N586" s="240"/>
      <c r="O586" s="241">
        <f t="shared" si="434"/>
        <v>0</v>
      </c>
      <c r="P586" s="568"/>
      <c r="Q586" s="568"/>
      <c r="R586" s="564"/>
      <c r="S586" s="356"/>
      <c r="T586" s="342"/>
    </row>
    <row r="587" spans="1:20" s="242" customFormat="1" ht="12.75" customHeight="1">
      <c r="A587" s="479">
        <v>10</v>
      </c>
      <c r="B587" s="560" t="s">
        <v>926</v>
      </c>
      <c r="C587" s="478" t="s">
        <v>948</v>
      </c>
      <c r="D587" s="560" t="s">
        <v>74</v>
      </c>
      <c r="E587" s="561">
        <v>3675.9</v>
      </c>
      <c r="F587" s="562">
        <f t="shared" si="480"/>
        <v>1.6750588577800001</v>
      </c>
      <c r="G587" s="566">
        <f>28.9/100</f>
        <v>0.28899999999999998</v>
      </c>
      <c r="H587" s="564">
        <f t="shared" ref="H587" si="495">G587*$P$8/1000</f>
        <v>0.67785816999999993</v>
      </c>
      <c r="I587" s="567">
        <f>1/100</f>
        <v>0.01</v>
      </c>
      <c r="J587" s="564">
        <f t="shared" ref="J587" si="496">I587*$P$9/1000</f>
        <v>3.0574799999999999E-2</v>
      </c>
      <c r="K587" s="243" t="s">
        <v>97</v>
      </c>
      <c r="L587" s="240" t="s">
        <v>78</v>
      </c>
      <c r="M587" s="238">
        <v>0.63</v>
      </c>
      <c r="N587" s="244">
        <v>0.75</v>
      </c>
      <c r="O587" s="241">
        <f t="shared" ref="O587:O650" si="497">M587*N587</f>
        <v>0.47250000000000003</v>
      </c>
      <c r="P587" s="568">
        <f t="shared" ref="P587" si="498">E587*F587</f>
        <v>6157.3488553135021</v>
      </c>
      <c r="Q587" s="568">
        <f t="shared" ref="Q587" si="499">SUM(O587:O590)</f>
        <v>0.79942000000000002</v>
      </c>
      <c r="R587" s="564">
        <f t="shared" ref="R587" si="500">Q587*1.02*1.05*$R$14</f>
        <v>0.96662588778000014</v>
      </c>
      <c r="S587" s="354">
        <f>F587*$S$17</f>
        <v>2.141505437574788</v>
      </c>
      <c r="T587" s="342">
        <f>S587*E587</f>
        <v>7871.9598379811632</v>
      </c>
    </row>
    <row r="588" spans="1:20" s="242" customFormat="1">
      <c r="A588" s="479"/>
      <c r="B588" s="560"/>
      <c r="C588" s="478"/>
      <c r="D588" s="560"/>
      <c r="E588" s="561"/>
      <c r="F588" s="562"/>
      <c r="G588" s="566"/>
      <c r="H588" s="564"/>
      <c r="I588" s="567"/>
      <c r="J588" s="564"/>
      <c r="K588" s="237" t="s">
        <v>205</v>
      </c>
      <c r="L588" s="237" t="s">
        <v>206</v>
      </c>
      <c r="M588" s="237">
        <v>0.03</v>
      </c>
      <c r="N588" s="237">
        <v>5.5</v>
      </c>
      <c r="O588" s="241">
        <f t="shared" si="497"/>
        <v>0.16499999999999998</v>
      </c>
      <c r="P588" s="568"/>
      <c r="Q588" s="568"/>
      <c r="R588" s="564"/>
      <c r="S588" s="355"/>
      <c r="T588" s="342"/>
    </row>
    <row r="589" spans="1:20" s="242" customFormat="1">
      <c r="A589" s="479"/>
      <c r="B589" s="560"/>
      <c r="C589" s="478"/>
      <c r="D589" s="560"/>
      <c r="E589" s="561"/>
      <c r="F589" s="562"/>
      <c r="G589" s="566"/>
      <c r="H589" s="564"/>
      <c r="I589" s="567"/>
      <c r="J589" s="564"/>
      <c r="K589" s="243" t="s">
        <v>80</v>
      </c>
      <c r="L589" s="240" t="s">
        <v>78</v>
      </c>
      <c r="M589" s="239">
        <v>0.92</v>
      </c>
      <c r="N589" s="237">
        <v>0.17599999999999999</v>
      </c>
      <c r="O589" s="241">
        <f t="shared" si="497"/>
        <v>0.16192000000000001</v>
      </c>
      <c r="P589" s="568"/>
      <c r="Q589" s="568"/>
      <c r="R589" s="564"/>
      <c r="S589" s="355"/>
      <c r="T589" s="342"/>
    </row>
    <row r="590" spans="1:20" s="242" customFormat="1" ht="12.75" customHeight="1">
      <c r="A590" s="479"/>
      <c r="B590" s="560"/>
      <c r="C590" s="478"/>
      <c r="D590" s="560"/>
      <c r="E590" s="561"/>
      <c r="F590" s="562"/>
      <c r="G590" s="566"/>
      <c r="H590" s="564"/>
      <c r="I590" s="567"/>
      <c r="J590" s="564"/>
      <c r="K590" s="243"/>
      <c r="L590" s="240"/>
      <c r="M590" s="243"/>
      <c r="N590" s="240"/>
      <c r="O590" s="241">
        <f t="shared" si="497"/>
        <v>0</v>
      </c>
      <c r="P590" s="568"/>
      <c r="Q590" s="568"/>
      <c r="R590" s="564"/>
      <c r="S590" s="356"/>
      <c r="T590" s="342"/>
    </row>
    <row r="591" spans="1:20" s="118" customFormat="1" ht="12.75" customHeight="1">
      <c r="A591" s="351">
        <v>11</v>
      </c>
      <c r="B591" s="345" t="s">
        <v>155</v>
      </c>
      <c r="C591" s="345" t="s">
        <v>156</v>
      </c>
      <c r="D591" s="351" t="s">
        <v>77</v>
      </c>
      <c r="E591" s="352">
        <v>242</v>
      </c>
      <c r="F591" s="348">
        <f t="shared" si="480"/>
        <v>5.7048997263600008</v>
      </c>
      <c r="G591" s="349">
        <v>0.93</v>
      </c>
      <c r="H591" s="350">
        <f t="shared" ref="H591" si="501">G591*$P$8/1000</f>
        <v>2.1813429000000002</v>
      </c>
      <c r="I591" s="451">
        <v>5.2999999999999999E-2</v>
      </c>
      <c r="J591" s="350">
        <f t="shared" ref="J591" si="502">I591*$P$9/1000</f>
        <v>0.16204643999999999</v>
      </c>
      <c r="K591" s="92" t="s">
        <v>740</v>
      </c>
      <c r="L591" s="92" t="s">
        <v>741</v>
      </c>
      <c r="M591" s="92">
        <v>1.05</v>
      </c>
      <c r="N591" s="93">
        <v>2.1</v>
      </c>
      <c r="O591" s="155">
        <f>M591*N591</f>
        <v>2.2050000000000001</v>
      </c>
      <c r="P591" s="343">
        <f t="shared" ref="P591" si="503">E591*F591</f>
        <v>1380.5857337791201</v>
      </c>
      <c r="Q591" s="343">
        <f t="shared" ref="Q591" si="504">SUM(O591:O594)</f>
        <v>2.7800400000000001</v>
      </c>
      <c r="R591" s="350">
        <f t="shared" ref="R591" si="505">Q591*1.02*1.05*$R$14</f>
        <v>3.3615103863600004</v>
      </c>
      <c r="S591" s="354">
        <f>F591*$S$17</f>
        <v>7.2935191071497467</v>
      </c>
      <c r="T591" s="342">
        <f>S591*E591</f>
        <v>1765.0316239302388</v>
      </c>
    </row>
    <row r="592" spans="1:20" s="118" customFormat="1" ht="12.75" customHeight="1">
      <c r="A592" s="351"/>
      <c r="B592" s="345"/>
      <c r="C592" s="345"/>
      <c r="D592" s="351"/>
      <c r="E592" s="352"/>
      <c r="F592" s="348"/>
      <c r="G592" s="349"/>
      <c r="H592" s="350"/>
      <c r="I592" s="451"/>
      <c r="J592" s="350"/>
      <c r="K592" s="92" t="s">
        <v>300</v>
      </c>
      <c r="L592" s="92" t="s">
        <v>78</v>
      </c>
      <c r="M592" s="92">
        <v>0.08</v>
      </c>
      <c r="N592" s="93">
        <v>1.1879999999999999</v>
      </c>
      <c r="O592" s="155">
        <f>M592*N592</f>
        <v>9.5039999999999999E-2</v>
      </c>
      <c r="P592" s="343"/>
      <c r="Q592" s="343"/>
      <c r="R592" s="350"/>
      <c r="S592" s="355"/>
      <c r="T592" s="342"/>
    </row>
    <row r="593" spans="1:20" s="118" customFormat="1" ht="12.75" customHeight="1">
      <c r="A593" s="351"/>
      <c r="B593" s="345"/>
      <c r="C593" s="345"/>
      <c r="D593" s="351"/>
      <c r="E593" s="352"/>
      <c r="F593" s="348"/>
      <c r="G593" s="349"/>
      <c r="H593" s="350"/>
      <c r="I593" s="451"/>
      <c r="J593" s="350"/>
      <c r="K593" s="92" t="s">
        <v>742</v>
      </c>
      <c r="L593" s="92" t="s">
        <v>8</v>
      </c>
      <c r="M593" s="134">
        <v>4</v>
      </c>
      <c r="N593" s="93">
        <v>0.12</v>
      </c>
      <c r="O593" s="155">
        <f>M593*N593</f>
        <v>0.48</v>
      </c>
      <c r="P593" s="343"/>
      <c r="Q593" s="343"/>
      <c r="R593" s="350"/>
      <c r="S593" s="355"/>
      <c r="T593" s="342"/>
    </row>
    <row r="594" spans="1:20" s="118" customFormat="1" ht="12.75" customHeight="1">
      <c r="A594" s="351"/>
      <c r="B594" s="345"/>
      <c r="C594" s="345"/>
      <c r="D594" s="351"/>
      <c r="E594" s="352"/>
      <c r="F594" s="348"/>
      <c r="G594" s="349"/>
      <c r="H594" s="350"/>
      <c r="I594" s="451"/>
      <c r="J594" s="350"/>
      <c r="K594" s="109"/>
      <c r="L594" s="109"/>
      <c r="M594" s="109"/>
      <c r="N594" s="130"/>
      <c r="O594" s="115">
        <f t="shared" si="497"/>
        <v>0</v>
      </c>
      <c r="P594" s="343"/>
      <c r="Q594" s="343"/>
      <c r="R594" s="350"/>
      <c r="S594" s="356"/>
      <c r="T594" s="342"/>
    </row>
    <row r="595" spans="1:20" s="83" customFormat="1" ht="12.75" customHeight="1">
      <c r="A595" s="351">
        <v>12</v>
      </c>
      <c r="B595" s="346" t="s">
        <v>157</v>
      </c>
      <c r="C595" s="346" t="s">
        <v>144</v>
      </c>
      <c r="D595" s="348" t="s">
        <v>74</v>
      </c>
      <c r="E595" s="352">
        <v>78</v>
      </c>
      <c r="F595" s="348">
        <f t="shared" si="480"/>
        <v>4.2602534235</v>
      </c>
      <c r="G595" s="349">
        <v>0.55800000000000005</v>
      </c>
      <c r="H595" s="350">
        <f t="shared" ref="H595" si="506">G595*$P$8/1000</f>
        <v>1.3088057400000002</v>
      </c>
      <c r="I595" s="451">
        <v>3.1799999999999995E-2</v>
      </c>
      <c r="J595" s="350">
        <f t="shared" ref="J595" si="507">I595*$P$9/1000</f>
        <v>9.7227863999999983E-2</v>
      </c>
      <c r="K595" s="94" t="s">
        <v>99</v>
      </c>
      <c r="L595" s="94" t="s">
        <v>74</v>
      </c>
      <c r="M595" s="94">
        <v>1</v>
      </c>
      <c r="N595" s="131">
        <v>2.16</v>
      </c>
      <c r="O595" s="115">
        <f t="shared" si="497"/>
        <v>2.16</v>
      </c>
      <c r="P595" s="343">
        <f t="shared" ref="P595" si="508">E595*F595</f>
        <v>332.29976703300002</v>
      </c>
      <c r="Q595" s="343">
        <f t="shared" ref="Q595" si="509">SUM(O595:O598)</f>
        <v>2.3605</v>
      </c>
      <c r="R595" s="350">
        <f t="shared" si="494"/>
        <v>2.8542198195000004</v>
      </c>
      <c r="S595" s="354">
        <f>F595*$S$17</f>
        <v>5.4465882374803716</v>
      </c>
      <c r="T595" s="342">
        <f>S595*E595</f>
        <v>424.83388252346896</v>
      </c>
    </row>
    <row r="596" spans="1:20" s="83" customFormat="1" ht="12.75" customHeight="1">
      <c r="A596" s="351"/>
      <c r="B596" s="346"/>
      <c r="C596" s="346"/>
      <c r="D596" s="348"/>
      <c r="E596" s="352"/>
      <c r="F596" s="348"/>
      <c r="G596" s="349"/>
      <c r="H596" s="350"/>
      <c r="I596" s="451"/>
      <c r="J596" s="350"/>
      <c r="K596" s="94" t="s">
        <v>100</v>
      </c>
      <c r="L596" s="94" t="s">
        <v>78</v>
      </c>
      <c r="M596" s="94">
        <v>0.35</v>
      </c>
      <c r="N596" s="95">
        <v>0.43</v>
      </c>
      <c r="O596" s="115">
        <f t="shared" si="497"/>
        <v>0.15049999999999999</v>
      </c>
      <c r="P596" s="343"/>
      <c r="Q596" s="343"/>
      <c r="R596" s="350"/>
      <c r="S596" s="355"/>
      <c r="T596" s="342"/>
    </row>
    <row r="597" spans="1:20" s="83" customFormat="1" ht="12.75" customHeight="1">
      <c r="A597" s="351"/>
      <c r="B597" s="346"/>
      <c r="C597" s="346"/>
      <c r="D597" s="348"/>
      <c r="E597" s="352"/>
      <c r="F597" s="348"/>
      <c r="G597" s="349"/>
      <c r="H597" s="350"/>
      <c r="I597" s="451"/>
      <c r="J597" s="350"/>
      <c r="K597" s="94" t="s">
        <v>143</v>
      </c>
      <c r="L597" s="94" t="s">
        <v>78</v>
      </c>
      <c r="M597" s="123">
        <v>0.05</v>
      </c>
      <c r="N597" s="129">
        <v>1</v>
      </c>
      <c r="O597" s="115">
        <f t="shared" si="497"/>
        <v>0.05</v>
      </c>
      <c r="P597" s="343"/>
      <c r="Q597" s="343"/>
      <c r="R597" s="350"/>
      <c r="S597" s="355"/>
      <c r="T597" s="342"/>
    </row>
    <row r="598" spans="1:20" s="83" customFormat="1" ht="12.75" customHeight="1">
      <c r="A598" s="351"/>
      <c r="B598" s="346"/>
      <c r="C598" s="346"/>
      <c r="D598" s="348"/>
      <c r="E598" s="352"/>
      <c r="F598" s="348"/>
      <c r="G598" s="349"/>
      <c r="H598" s="350"/>
      <c r="I598" s="451"/>
      <c r="J598" s="350"/>
      <c r="K598" s="94"/>
      <c r="L598" s="94"/>
      <c r="M598" s="94"/>
      <c r="N598" s="95"/>
      <c r="O598" s="115">
        <f t="shared" si="497"/>
        <v>0</v>
      </c>
      <c r="P598" s="343"/>
      <c r="Q598" s="343"/>
      <c r="R598" s="350"/>
      <c r="S598" s="356"/>
      <c r="T598" s="342"/>
    </row>
    <row r="599" spans="1:20" s="83" customFormat="1" ht="12.75" customHeight="1">
      <c r="A599" s="351">
        <v>13</v>
      </c>
      <c r="B599" s="346" t="s">
        <v>6</v>
      </c>
      <c r="C599" s="346" t="s">
        <v>611</v>
      </c>
      <c r="D599" s="348" t="s">
        <v>8</v>
      </c>
      <c r="E599" s="404">
        <v>79</v>
      </c>
      <c r="F599" s="348">
        <f t="shared" si="480"/>
        <v>20.555703000000001</v>
      </c>
      <c r="G599" s="390"/>
      <c r="H599" s="343">
        <f>G599*$P$8/1000</f>
        <v>0</v>
      </c>
      <c r="I599" s="390"/>
      <c r="J599" s="343">
        <f>I599*$P$9/1000</f>
        <v>0</v>
      </c>
      <c r="K599" s="94" t="s">
        <v>224</v>
      </c>
      <c r="L599" s="94" t="s">
        <v>8</v>
      </c>
      <c r="M599" s="94">
        <v>1</v>
      </c>
      <c r="N599" s="131">
        <v>17</v>
      </c>
      <c r="O599" s="115">
        <f t="shared" si="497"/>
        <v>17</v>
      </c>
      <c r="P599" s="343">
        <f t="shared" ref="P599" si="510">E599*F599</f>
        <v>1623.900537</v>
      </c>
      <c r="Q599" s="343">
        <f>SUM(O599:O602)</f>
        <v>17</v>
      </c>
      <c r="R599" s="350">
        <f t="shared" si="494"/>
        <v>20.555703000000001</v>
      </c>
      <c r="S599" s="354">
        <f>F599*$S$17</f>
        <v>26.279762972635751</v>
      </c>
      <c r="T599" s="342">
        <f>S599*E599</f>
        <v>2076.1012748382245</v>
      </c>
    </row>
    <row r="600" spans="1:20" s="83" customFormat="1">
      <c r="A600" s="351"/>
      <c r="B600" s="346"/>
      <c r="C600" s="346"/>
      <c r="D600" s="348"/>
      <c r="E600" s="404"/>
      <c r="F600" s="348"/>
      <c r="G600" s="390"/>
      <c r="H600" s="343"/>
      <c r="I600" s="390"/>
      <c r="J600" s="343"/>
      <c r="K600" s="94"/>
      <c r="L600" s="94"/>
      <c r="M600" s="94"/>
      <c r="N600" s="95"/>
      <c r="O600" s="115">
        <f t="shared" si="497"/>
        <v>0</v>
      </c>
      <c r="P600" s="343"/>
      <c r="Q600" s="343"/>
      <c r="R600" s="350"/>
      <c r="S600" s="355"/>
      <c r="T600" s="342"/>
    </row>
    <row r="601" spans="1:20" s="83" customFormat="1">
      <c r="A601" s="351"/>
      <c r="B601" s="346"/>
      <c r="C601" s="346"/>
      <c r="D601" s="348"/>
      <c r="E601" s="404"/>
      <c r="F601" s="348"/>
      <c r="G601" s="390"/>
      <c r="H601" s="343"/>
      <c r="I601" s="390"/>
      <c r="J601" s="343"/>
      <c r="K601" s="94"/>
      <c r="L601" s="94"/>
      <c r="M601" s="97"/>
      <c r="N601" s="95"/>
      <c r="O601" s="115">
        <f t="shared" si="497"/>
        <v>0</v>
      </c>
      <c r="P601" s="343"/>
      <c r="Q601" s="343"/>
      <c r="R601" s="350"/>
      <c r="S601" s="355"/>
      <c r="T601" s="342"/>
    </row>
    <row r="602" spans="1:20" s="83" customFormat="1" ht="12.75" customHeight="1">
      <c r="A602" s="351"/>
      <c r="B602" s="346"/>
      <c r="C602" s="346"/>
      <c r="D602" s="348"/>
      <c r="E602" s="404"/>
      <c r="F602" s="348"/>
      <c r="G602" s="390"/>
      <c r="H602" s="343"/>
      <c r="I602" s="390"/>
      <c r="J602" s="343"/>
      <c r="K602" s="94"/>
      <c r="L602" s="94"/>
      <c r="M602" s="94"/>
      <c r="N602" s="95"/>
      <c r="O602" s="115">
        <f t="shared" si="497"/>
        <v>0</v>
      </c>
      <c r="P602" s="343"/>
      <c r="Q602" s="343"/>
      <c r="R602" s="350"/>
      <c r="S602" s="356"/>
      <c r="T602" s="342"/>
    </row>
    <row r="603" spans="1:20" s="83" customFormat="1">
      <c r="A603" s="351">
        <v>14</v>
      </c>
      <c r="B603" s="346" t="s">
        <v>6</v>
      </c>
      <c r="C603" s="346" t="s">
        <v>109</v>
      </c>
      <c r="D603" s="347" t="s">
        <v>8</v>
      </c>
      <c r="E603" s="406">
        <v>280</v>
      </c>
      <c r="F603" s="348">
        <f t="shared" si="480"/>
        <v>0.70131222000000004</v>
      </c>
      <c r="G603" s="390"/>
      <c r="H603" s="350">
        <f t="shared" ref="H603" si="511">G603*$P$8/1000</f>
        <v>0</v>
      </c>
      <c r="I603" s="390"/>
      <c r="J603" s="350">
        <f t="shared" ref="J603" si="512">I603*$P$9/1000</f>
        <v>0</v>
      </c>
      <c r="K603" s="94" t="s">
        <v>110</v>
      </c>
      <c r="L603" s="94" t="s">
        <v>8</v>
      </c>
      <c r="M603" s="94">
        <v>1</v>
      </c>
      <c r="N603" s="95">
        <v>0.57999999999999996</v>
      </c>
      <c r="O603" s="115">
        <f t="shared" si="497"/>
        <v>0.57999999999999996</v>
      </c>
      <c r="P603" s="343">
        <f t="shared" ref="P603" si="513">E603*F603</f>
        <v>196.3674216</v>
      </c>
      <c r="Q603" s="343">
        <f t="shared" ref="Q603" si="514">SUM(O603:O606)</f>
        <v>0.57999999999999996</v>
      </c>
      <c r="R603" s="350">
        <f t="shared" si="494"/>
        <v>0.70131222000000004</v>
      </c>
      <c r="S603" s="354">
        <f>F603*$S$17</f>
        <v>0.89660367788992557</v>
      </c>
      <c r="T603" s="342">
        <f>S603*E603</f>
        <v>251.04902980917916</v>
      </c>
    </row>
    <row r="604" spans="1:20" s="83" customFormat="1">
      <c r="A604" s="351"/>
      <c r="B604" s="346"/>
      <c r="C604" s="346"/>
      <c r="D604" s="347"/>
      <c r="E604" s="406"/>
      <c r="F604" s="348"/>
      <c r="G604" s="390"/>
      <c r="H604" s="350"/>
      <c r="I604" s="390"/>
      <c r="J604" s="350"/>
      <c r="K604" s="94" t="s">
        <v>111</v>
      </c>
      <c r="L604" s="94"/>
      <c r="M604" s="94"/>
      <c r="N604" s="95"/>
      <c r="O604" s="115">
        <f t="shared" si="497"/>
        <v>0</v>
      </c>
      <c r="P604" s="343"/>
      <c r="Q604" s="343"/>
      <c r="R604" s="350"/>
      <c r="S604" s="355"/>
      <c r="T604" s="342"/>
    </row>
    <row r="605" spans="1:20" s="83" customFormat="1">
      <c r="A605" s="351"/>
      <c r="B605" s="346"/>
      <c r="C605" s="346"/>
      <c r="D605" s="347"/>
      <c r="E605" s="406"/>
      <c r="F605" s="348"/>
      <c r="G605" s="390"/>
      <c r="H605" s="350"/>
      <c r="I605" s="390"/>
      <c r="J605" s="350"/>
      <c r="K605" s="94"/>
      <c r="L605" s="94"/>
      <c r="M605" s="97"/>
      <c r="N605" s="95"/>
      <c r="O605" s="115">
        <f t="shared" si="497"/>
        <v>0</v>
      </c>
      <c r="P605" s="343"/>
      <c r="Q605" s="343"/>
      <c r="R605" s="350"/>
      <c r="S605" s="355"/>
      <c r="T605" s="342"/>
    </row>
    <row r="606" spans="1:20" s="83" customFormat="1" ht="12.75" customHeight="1">
      <c r="A606" s="351"/>
      <c r="B606" s="346"/>
      <c r="C606" s="346"/>
      <c r="D606" s="347"/>
      <c r="E606" s="406"/>
      <c r="F606" s="348"/>
      <c r="G606" s="390"/>
      <c r="H606" s="350"/>
      <c r="I606" s="390"/>
      <c r="J606" s="350"/>
      <c r="K606" s="94"/>
      <c r="L606" s="94"/>
      <c r="M606" s="94"/>
      <c r="N606" s="95"/>
      <c r="O606" s="115">
        <f t="shared" si="497"/>
        <v>0</v>
      </c>
      <c r="P606" s="343"/>
      <c r="Q606" s="343"/>
      <c r="R606" s="350"/>
      <c r="S606" s="356"/>
      <c r="T606" s="342"/>
    </row>
    <row r="607" spans="1:20" s="83" customFormat="1">
      <c r="A607" s="351">
        <v>15</v>
      </c>
      <c r="B607" s="346" t="s">
        <v>6</v>
      </c>
      <c r="C607" s="346" t="s">
        <v>211</v>
      </c>
      <c r="D607" s="347" t="s">
        <v>8</v>
      </c>
      <c r="E607" s="348">
        <v>650</v>
      </c>
      <c r="F607" s="348">
        <f t="shared" si="480"/>
        <v>0.70131222000000004</v>
      </c>
      <c r="G607" s="390"/>
      <c r="H607" s="350">
        <f t="shared" ref="H607" si="515">G607*$P$8/1000</f>
        <v>0</v>
      </c>
      <c r="I607" s="390"/>
      <c r="J607" s="350">
        <f t="shared" ref="J607" si="516">I607*$P$9/1000</f>
        <v>0</v>
      </c>
      <c r="K607" s="94" t="s">
        <v>212</v>
      </c>
      <c r="L607" s="94" t="s">
        <v>8</v>
      </c>
      <c r="M607" s="94">
        <v>1</v>
      </c>
      <c r="N607" s="95">
        <v>0.57999999999999996</v>
      </c>
      <c r="O607" s="115">
        <f t="shared" si="497"/>
        <v>0.57999999999999996</v>
      </c>
      <c r="P607" s="343">
        <f t="shared" ref="P607" si="517">E607*F607</f>
        <v>455.85294300000004</v>
      </c>
      <c r="Q607" s="343">
        <f t="shared" ref="Q607" si="518">SUM(O607:O610)</f>
        <v>0.57999999999999996</v>
      </c>
      <c r="R607" s="350">
        <f t="shared" ref="R607" si="519">Q607*1.02*1.05*$R$14</f>
        <v>0.70131222000000004</v>
      </c>
      <c r="S607" s="354">
        <f>F607*$S$17</f>
        <v>0.89660367788992557</v>
      </c>
      <c r="T607" s="342">
        <f>S607*E607</f>
        <v>582.79239062845159</v>
      </c>
    </row>
    <row r="608" spans="1:20" s="83" customFormat="1">
      <c r="A608" s="351"/>
      <c r="B608" s="346"/>
      <c r="C608" s="346"/>
      <c r="D608" s="347"/>
      <c r="E608" s="348"/>
      <c r="F608" s="348"/>
      <c r="G608" s="390"/>
      <c r="H608" s="350"/>
      <c r="I608" s="390"/>
      <c r="J608" s="350"/>
      <c r="K608" s="94" t="s">
        <v>111</v>
      </c>
      <c r="L608" s="94"/>
      <c r="M608" s="94"/>
      <c r="N608" s="95"/>
      <c r="O608" s="115">
        <f t="shared" si="497"/>
        <v>0</v>
      </c>
      <c r="P608" s="343"/>
      <c r="Q608" s="343"/>
      <c r="R608" s="350"/>
      <c r="S608" s="355"/>
      <c r="T608" s="342"/>
    </row>
    <row r="609" spans="1:20" s="83" customFormat="1">
      <c r="A609" s="351"/>
      <c r="B609" s="346"/>
      <c r="C609" s="346"/>
      <c r="D609" s="347"/>
      <c r="E609" s="348"/>
      <c r="F609" s="348"/>
      <c r="G609" s="390"/>
      <c r="H609" s="350"/>
      <c r="I609" s="390"/>
      <c r="J609" s="350"/>
      <c r="K609" s="94"/>
      <c r="L609" s="94"/>
      <c r="M609" s="97"/>
      <c r="N609" s="95"/>
      <c r="O609" s="115">
        <f t="shared" si="497"/>
        <v>0</v>
      </c>
      <c r="P609" s="343"/>
      <c r="Q609" s="343"/>
      <c r="R609" s="350"/>
      <c r="S609" s="355"/>
      <c r="T609" s="342"/>
    </row>
    <row r="610" spans="1:20" s="83" customFormat="1" ht="12.75" customHeight="1">
      <c r="A610" s="351"/>
      <c r="B610" s="346"/>
      <c r="C610" s="346"/>
      <c r="D610" s="347"/>
      <c r="E610" s="348"/>
      <c r="F610" s="348"/>
      <c r="G610" s="390"/>
      <c r="H610" s="350"/>
      <c r="I610" s="390"/>
      <c r="J610" s="350"/>
      <c r="K610" s="94"/>
      <c r="L610" s="94"/>
      <c r="M610" s="94"/>
      <c r="N610" s="95"/>
      <c r="O610" s="115">
        <f t="shared" si="497"/>
        <v>0</v>
      </c>
      <c r="P610" s="343"/>
      <c r="Q610" s="343"/>
      <c r="R610" s="350"/>
      <c r="S610" s="356"/>
      <c r="T610" s="342"/>
    </row>
    <row r="611" spans="1:20">
      <c r="A611" s="498"/>
      <c r="B611" s="501"/>
      <c r="C611" s="504" t="s">
        <v>927</v>
      </c>
      <c r="D611" s="501"/>
      <c r="E611" s="507"/>
      <c r="F611" s="521">
        <f>H611+J611+R611</f>
        <v>3.6899440000000001</v>
      </c>
      <c r="G611" s="510">
        <v>0.4</v>
      </c>
      <c r="H611" s="513">
        <f>G611*$P$8/1000</f>
        <v>0.93821200000000016</v>
      </c>
      <c r="I611" s="516">
        <v>0.9</v>
      </c>
      <c r="J611" s="513">
        <f>I611*$P$9/1000</f>
        <v>2.7517320000000001</v>
      </c>
      <c r="K611" s="246"/>
      <c r="L611" s="246"/>
      <c r="M611" s="246"/>
      <c r="N611" s="247"/>
      <c r="O611" s="248">
        <f t="shared" si="497"/>
        <v>0</v>
      </c>
      <c r="P611" s="513">
        <f>E611*F611</f>
        <v>0</v>
      </c>
      <c r="Q611" s="513">
        <f>SUM(O611:O614)</f>
        <v>0</v>
      </c>
      <c r="R611" s="513">
        <f>Q611*1.02*1.05*$R$14</f>
        <v>0</v>
      </c>
      <c r="S611" s="519"/>
      <c r="T611" s="520">
        <f>SUM(T555:T610)</f>
        <v>37008.498691634726</v>
      </c>
    </row>
    <row r="612" spans="1:20">
      <c r="A612" s="499"/>
      <c r="B612" s="502"/>
      <c r="C612" s="505"/>
      <c r="D612" s="502"/>
      <c r="E612" s="508"/>
      <c r="F612" s="522"/>
      <c r="G612" s="511"/>
      <c r="H612" s="514"/>
      <c r="I612" s="517"/>
      <c r="J612" s="514"/>
      <c r="K612" s="246"/>
      <c r="L612" s="246"/>
      <c r="M612" s="246"/>
      <c r="N612" s="247"/>
      <c r="O612" s="248">
        <f t="shared" si="497"/>
        <v>0</v>
      </c>
      <c r="P612" s="514"/>
      <c r="Q612" s="514"/>
      <c r="R612" s="514"/>
      <c r="S612" s="519"/>
      <c r="T612" s="520"/>
    </row>
    <row r="613" spans="1:20">
      <c r="A613" s="499"/>
      <c r="B613" s="502"/>
      <c r="C613" s="505"/>
      <c r="D613" s="502"/>
      <c r="E613" s="508"/>
      <c r="F613" s="522"/>
      <c r="G613" s="511"/>
      <c r="H613" s="514"/>
      <c r="I613" s="517"/>
      <c r="J613" s="514"/>
      <c r="K613" s="246"/>
      <c r="L613" s="246"/>
      <c r="M613" s="246"/>
      <c r="N613" s="247"/>
      <c r="O613" s="248">
        <f t="shared" si="497"/>
        <v>0</v>
      </c>
      <c r="P613" s="514"/>
      <c r="Q613" s="514"/>
      <c r="R613" s="514"/>
      <c r="S613" s="519"/>
      <c r="T613" s="520"/>
    </row>
    <row r="614" spans="1:20">
      <c r="A614" s="500"/>
      <c r="B614" s="503"/>
      <c r="C614" s="506"/>
      <c r="D614" s="503"/>
      <c r="E614" s="509"/>
      <c r="F614" s="523"/>
      <c r="G614" s="512"/>
      <c r="H614" s="515"/>
      <c r="I614" s="518"/>
      <c r="J614" s="515"/>
      <c r="K614" s="246"/>
      <c r="L614" s="246"/>
      <c r="M614" s="246"/>
      <c r="N614" s="247"/>
      <c r="O614" s="248">
        <f t="shared" si="497"/>
        <v>0</v>
      </c>
      <c r="P614" s="515"/>
      <c r="Q614" s="515"/>
      <c r="R614" s="515"/>
      <c r="S614" s="519"/>
      <c r="T614" s="520"/>
    </row>
    <row r="615" spans="1:20">
      <c r="A615" s="498"/>
      <c r="B615" s="501"/>
      <c r="C615" s="504" t="s">
        <v>928</v>
      </c>
      <c r="D615" s="501"/>
      <c r="E615" s="507"/>
      <c r="F615" s="521">
        <f>H615+J615+R615</f>
        <v>9.0929539999999989</v>
      </c>
      <c r="G615" s="510">
        <v>1.4</v>
      </c>
      <c r="H615" s="513">
        <f>G615*$P$8/1000</f>
        <v>3.2837420000000002</v>
      </c>
      <c r="I615" s="516">
        <v>1.9</v>
      </c>
      <c r="J615" s="513">
        <f>I615*$P$9/1000</f>
        <v>5.8092119999999996</v>
      </c>
      <c r="K615" s="246"/>
      <c r="L615" s="246"/>
      <c r="M615" s="246"/>
      <c r="N615" s="247"/>
      <c r="O615" s="248">
        <f t="shared" si="497"/>
        <v>0</v>
      </c>
      <c r="P615" s="513">
        <f>E615*F615</f>
        <v>0</v>
      </c>
      <c r="Q615" s="513">
        <f>SUM(O615:O618)</f>
        <v>0</v>
      </c>
      <c r="R615" s="513">
        <f>Q615*1.02*1.05*$R$14</f>
        <v>0</v>
      </c>
      <c r="S615" s="519"/>
      <c r="T615" s="528" t="e">
        <f>(T611*100%)/T619</f>
        <v>#DIV/0!</v>
      </c>
    </row>
    <row r="616" spans="1:20">
      <c r="A616" s="499"/>
      <c r="B616" s="502"/>
      <c r="C616" s="505"/>
      <c r="D616" s="502"/>
      <c r="E616" s="508"/>
      <c r="F616" s="522"/>
      <c r="G616" s="511"/>
      <c r="H616" s="514"/>
      <c r="I616" s="517"/>
      <c r="J616" s="514"/>
      <c r="K616" s="246"/>
      <c r="L616" s="246"/>
      <c r="M616" s="246"/>
      <c r="N616" s="247"/>
      <c r="O616" s="248">
        <f t="shared" si="497"/>
        <v>0</v>
      </c>
      <c r="P616" s="514"/>
      <c r="Q616" s="514"/>
      <c r="R616" s="514"/>
      <c r="S616" s="519"/>
      <c r="T616" s="528"/>
    </row>
    <row r="617" spans="1:20">
      <c r="A617" s="499"/>
      <c r="B617" s="502"/>
      <c r="C617" s="505"/>
      <c r="D617" s="502"/>
      <c r="E617" s="508"/>
      <c r="F617" s="522"/>
      <c r="G617" s="511"/>
      <c r="H617" s="514"/>
      <c r="I617" s="517"/>
      <c r="J617" s="514"/>
      <c r="K617" s="246"/>
      <c r="L617" s="246"/>
      <c r="M617" s="246"/>
      <c r="N617" s="247"/>
      <c r="O617" s="248">
        <f t="shared" si="497"/>
        <v>0</v>
      </c>
      <c r="P617" s="514"/>
      <c r="Q617" s="514"/>
      <c r="R617" s="514"/>
      <c r="S617" s="519"/>
      <c r="T617" s="528"/>
    </row>
    <row r="618" spans="1:20">
      <c r="A618" s="500"/>
      <c r="B618" s="503"/>
      <c r="C618" s="506"/>
      <c r="D618" s="503"/>
      <c r="E618" s="509"/>
      <c r="F618" s="523"/>
      <c r="G618" s="512"/>
      <c r="H618" s="515"/>
      <c r="I618" s="518"/>
      <c r="J618" s="515"/>
      <c r="K618" s="246"/>
      <c r="L618" s="246"/>
      <c r="M618" s="246"/>
      <c r="N618" s="247"/>
      <c r="O618" s="248">
        <f t="shared" si="497"/>
        <v>0</v>
      </c>
      <c r="P618" s="515"/>
      <c r="Q618" s="515"/>
      <c r="R618" s="515"/>
      <c r="S618" s="519"/>
      <c r="T618" s="528"/>
    </row>
    <row r="619" spans="1:20" s="118" customFormat="1" ht="12.75" customHeight="1">
      <c r="A619" s="351"/>
      <c r="B619" s="345"/>
      <c r="C619" s="495" t="s">
        <v>482</v>
      </c>
      <c r="D619" s="347"/>
      <c r="E619" s="351"/>
      <c r="F619" s="347">
        <f>H619+J619+R619</f>
        <v>0</v>
      </c>
      <c r="G619" s="349"/>
      <c r="H619" s="350">
        <f>G619*$P$8/1000</f>
        <v>0</v>
      </c>
      <c r="I619" s="349"/>
      <c r="J619" s="350">
        <f>I619*$P$9/1000</f>
        <v>0</v>
      </c>
      <c r="K619" s="109"/>
      <c r="L619" s="109"/>
      <c r="M619" s="109"/>
      <c r="N619" s="130"/>
      <c r="O619" s="110">
        <f t="shared" si="497"/>
        <v>0</v>
      </c>
      <c r="P619" s="350">
        <f>E619*F619</f>
        <v>0</v>
      </c>
      <c r="Q619" s="350">
        <f>SUM(O619:O622)</f>
        <v>0</v>
      </c>
      <c r="R619" s="350">
        <f>Q619*1.02*1.05*$R$14</f>
        <v>0</v>
      </c>
      <c r="S619" s="270"/>
      <c r="T619" s="273"/>
    </row>
    <row r="620" spans="1:20" s="118" customFormat="1">
      <c r="A620" s="351"/>
      <c r="B620" s="345"/>
      <c r="C620" s="495"/>
      <c r="D620" s="347"/>
      <c r="E620" s="351"/>
      <c r="F620" s="347"/>
      <c r="G620" s="349"/>
      <c r="H620" s="350"/>
      <c r="I620" s="349"/>
      <c r="J620" s="350"/>
      <c r="K620" s="109"/>
      <c r="L620" s="109"/>
      <c r="M620" s="109"/>
      <c r="N620" s="130"/>
      <c r="O620" s="110">
        <f t="shared" si="497"/>
        <v>0</v>
      </c>
      <c r="P620" s="350"/>
      <c r="Q620" s="350"/>
      <c r="R620" s="350"/>
      <c r="S620" s="271"/>
      <c r="T620" s="274"/>
    </row>
    <row r="621" spans="1:20" s="118" customFormat="1">
      <c r="A621" s="351"/>
      <c r="B621" s="345"/>
      <c r="C621" s="495"/>
      <c r="D621" s="347"/>
      <c r="E621" s="351"/>
      <c r="F621" s="347"/>
      <c r="G621" s="349"/>
      <c r="H621" s="350"/>
      <c r="I621" s="349"/>
      <c r="J621" s="350"/>
      <c r="K621" s="109"/>
      <c r="L621" s="109"/>
      <c r="M621" s="119"/>
      <c r="N621" s="130"/>
      <c r="O621" s="110">
        <f t="shared" si="497"/>
        <v>0</v>
      </c>
      <c r="P621" s="350"/>
      <c r="Q621" s="350"/>
      <c r="R621" s="350"/>
      <c r="S621" s="271"/>
      <c r="T621" s="274"/>
    </row>
    <row r="622" spans="1:20" s="118" customFormat="1" ht="12.75" customHeight="1">
      <c r="A622" s="351"/>
      <c r="B622" s="345"/>
      <c r="C622" s="495"/>
      <c r="D622" s="347"/>
      <c r="E622" s="351"/>
      <c r="F622" s="347"/>
      <c r="G622" s="349"/>
      <c r="H622" s="350"/>
      <c r="I622" s="349"/>
      <c r="J622" s="350"/>
      <c r="K622" s="109"/>
      <c r="L622" s="109"/>
      <c r="M622" s="109"/>
      <c r="N622" s="130"/>
      <c r="O622" s="110">
        <f t="shared" si="497"/>
        <v>0</v>
      </c>
      <c r="P622" s="350"/>
      <c r="Q622" s="350"/>
      <c r="R622" s="350"/>
      <c r="S622" s="272"/>
      <c r="T622" s="275"/>
    </row>
    <row r="623" spans="1:20" s="118" customFormat="1" ht="12.75" customHeight="1">
      <c r="A623" s="351">
        <v>1</v>
      </c>
      <c r="B623" s="345" t="s">
        <v>489</v>
      </c>
      <c r="C623" s="345" t="s">
        <v>709</v>
      </c>
      <c r="D623" s="346" t="s">
        <v>74</v>
      </c>
      <c r="E623" s="347">
        <v>1750</v>
      </c>
      <c r="F623" s="348">
        <f>H623+J623+R623</f>
        <v>3.5221010392499998</v>
      </c>
      <c r="G623" s="349">
        <v>0.87</v>
      </c>
      <c r="H623" s="350">
        <f>G623*$P$8/1000</f>
        <v>2.0406111</v>
      </c>
      <c r="I623" s="349">
        <v>6.9000000000000006E-2</v>
      </c>
      <c r="J623" s="350">
        <f>I623*$P$9/1000</f>
        <v>0.21096612000000001</v>
      </c>
      <c r="K623" s="109" t="s">
        <v>85</v>
      </c>
      <c r="L623" s="130" t="s">
        <v>73</v>
      </c>
      <c r="M623" s="109">
        <v>3.6499999999999998E-2</v>
      </c>
      <c r="N623" s="130">
        <v>25.5</v>
      </c>
      <c r="O623" s="115">
        <f t="shared" si="497"/>
        <v>0.93074999999999997</v>
      </c>
      <c r="P623" s="343">
        <f>E623*F623</f>
        <v>6163.6768186874997</v>
      </c>
      <c r="Q623" s="343">
        <f>SUM(O623:O626)</f>
        <v>1.0507499999999999</v>
      </c>
      <c r="R623" s="350">
        <f>Q623*1.02*1.05*$R$14</f>
        <v>1.2705238192499999</v>
      </c>
      <c r="S623" s="342">
        <f>F623*$S$17</f>
        <v>4.5028856700821196</v>
      </c>
      <c r="T623" s="342">
        <f>S623*E623</f>
        <v>7880.0499226437096</v>
      </c>
    </row>
    <row r="624" spans="1:20" s="118" customFormat="1">
      <c r="A624" s="351"/>
      <c r="B624" s="345"/>
      <c r="C624" s="345"/>
      <c r="D624" s="346"/>
      <c r="E624" s="347"/>
      <c r="F624" s="348"/>
      <c r="G624" s="349"/>
      <c r="H624" s="350"/>
      <c r="I624" s="349"/>
      <c r="J624" s="350"/>
      <c r="K624" s="109" t="s">
        <v>479</v>
      </c>
      <c r="L624" s="130" t="s">
        <v>78</v>
      </c>
      <c r="M624" s="109">
        <v>0.12</v>
      </c>
      <c r="N624" s="130">
        <v>1</v>
      </c>
      <c r="O624" s="115">
        <f t="shared" si="497"/>
        <v>0.12</v>
      </c>
      <c r="P624" s="343"/>
      <c r="Q624" s="343"/>
      <c r="R624" s="350"/>
      <c r="S624" s="342"/>
      <c r="T624" s="342"/>
    </row>
    <row r="625" spans="1:20" s="118" customFormat="1">
      <c r="A625" s="351"/>
      <c r="B625" s="345"/>
      <c r="C625" s="345"/>
      <c r="D625" s="346"/>
      <c r="E625" s="347"/>
      <c r="F625" s="348"/>
      <c r="G625" s="349"/>
      <c r="H625" s="350"/>
      <c r="I625" s="349"/>
      <c r="J625" s="350"/>
      <c r="K625" s="109"/>
      <c r="L625" s="130"/>
      <c r="M625" s="122"/>
      <c r="N625" s="130"/>
      <c r="O625" s="115">
        <f t="shared" si="497"/>
        <v>0</v>
      </c>
      <c r="P625" s="343"/>
      <c r="Q625" s="343"/>
      <c r="R625" s="350"/>
      <c r="S625" s="342"/>
      <c r="T625" s="342"/>
    </row>
    <row r="626" spans="1:20" s="118" customFormat="1" ht="12.75" customHeight="1">
      <c r="A626" s="351"/>
      <c r="B626" s="345"/>
      <c r="C626" s="345"/>
      <c r="D626" s="346"/>
      <c r="E626" s="347"/>
      <c r="F626" s="348"/>
      <c r="G626" s="349"/>
      <c r="H626" s="350"/>
      <c r="I626" s="349"/>
      <c r="J626" s="350"/>
      <c r="K626" s="109"/>
      <c r="L626" s="130"/>
      <c r="M626" s="109"/>
      <c r="N626" s="130"/>
      <c r="O626" s="115">
        <f t="shared" si="497"/>
        <v>0</v>
      </c>
      <c r="P626" s="343"/>
      <c r="Q626" s="343"/>
      <c r="R626" s="350"/>
      <c r="S626" s="342"/>
      <c r="T626" s="342"/>
    </row>
    <row r="627" spans="1:20" s="118" customFormat="1" ht="12.75" customHeight="1">
      <c r="A627" s="351">
        <v>2</v>
      </c>
      <c r="B627" s="345" t="s">
        <v>490</v>
      </c>
      <c r="C627" s="345" t="s">
        <v>710</v>
      </c>
      <c r="D627" s="347" t="s">
        <v>8</v>
      </c>
      <c r="E627" s="352">
        <v>1385</v>
      </c>
      <c r="F627" s="347">
        <f>H627+J627+R627</f>
        <v>0.65303037515000006</v>
      </c>
      <c r="G627" s="349">
        <v>0.17600000000000002</v>
      </c>
      <c r="H627" s="350">
        <f>G627*$P$8/1000</f>
        <v>0.41281328000000006</v>
      </c>
      <c r="I627" s="349">
        <v>1.1000000000000001E-2</v>
      </c>
      <c r="J627" s="350">
        <f>I627*$P$9/1000</f>
        <v>3.3632280000000001E-2</v>
      </c>
      <c r="K627" s="109" t="s">
        <v>85</v>
      </c>
      <c r="L627" s="130" t="s">
        <v>73</v>
      </c>
      <c r="M627" s="109">
        <v>6.7000000000000002E-3</v>
      </c>
      <c r="N627" s="130">
        <v>25.5</v>
      </c>
      <c r="O627" s="110">
        <f t="shared" si="497"/>
        <v>0.17085</v>
      </c>
      <c r="P627" s="350">
        <f>E627*F627</f>
        <v>904.44706958275003</v>
      </c>
      <c r="Q627" s="350">
        <f>SUM(O627:O630)</f>
        <v>0.17085</v>
      </c>
      <c r="R627" s="350">
        <f>Q627*1.02*1.05*$R$14</f>
        <v>0.20658481515000002</v>
      </c>
      <c r="S627" s="342">
        <f>F627*$S$17</f>
        <v>0.83487699121131509</v>
      </c>
      <c r="T627" s="342">
        <f>S627*E627</f>
        <v>1156.3046328276714</v>
      </c>
    </row>
    <row r="628" spans="1:20" s="118" customFormat="1">
      <c r="A628" s="351"/>
      <c r="B628" s="345"/>
      <c r="C628" s="345"/>
      <c r="D628" s="347"/>
      <c r="E628" s="352"/>
      <c r="F628" s="347"/>
      <c r="G628" s="349"/>
      <c r="H628" s="350"/>
      <c r="I628" s="349"/>
      <c r="J628" s="350"/>
      <c r="K628" s="109"/>
      <c r="L628" s="109"/>
      <c r="M628" s="109"/>
      <c r="N628" s="130"/>
      <c r="O628" s="110">
        <f t="shared" si="497"/>
        <v>0</v>
      </c>
      <c r="P628" s="350"/>
      <c r="Q628" s="350"/>
      <c r="R628" s="350"/>
      <c r="S628" s="342"/>
      <c r="T628" s="342"/>
    </row>
    <row r="629" spans="1:20" s="118" customFormat="1">
      <c r="A629" s="351"/>
      <c r="B629" s="345"/>
      <c r="C629" s="345"/>
      <c r="D629" s="347"/>
      <c r="E629" s="352"/>
      <c r="F629" s="347"/>
      <c r="G629" s="349"/>
      <c r="H629" s="350"/>
      <c r="I629" s="349"/>
      <c r="J629" s="350"/>
      <c r="K629" s="109"/>
      <c r="L629" s="109"/>
      <c r="M629" s="119"/>
      <c r="N629" s="130"/>
      <c r="O629" s="110">
        <f t="shared" si="497"/>
        <v>0</v>
      </c>
      <c r="P629" s="350"/>
      <c r="Q629" s="350"/>
      <c r="R629" s="350"/>
      <c r="S629" s="342"/>
      <c r="T629" s="342"/>
    </row>
    <row r="630" spans="1:20" s="118" customFormat="1" ht="12.75" customHeight="1">
      <c r="A630" s="351"/>
      <c r="B630" s="345"/>
      <c r="C630" s="345"/>
      <c r="D630" s="347"/>
      <c r="E630" s="352"/>
      <c r="F630" s="347"/>
      <c r="G630" s="349"/>
      <c r="H630" s="350"/>
      <c r="I630" s="349"/>
      <c r="J630" s="350"/>
      <c r="K630" s="109"/>
      <c r="L630" s="109"/>
      <c r="M630" s="109"/>
      <c r="N630" s="130"/>
      <c r="O630" s="110">
        <f t="shared" si="497"/>
        <v>0</v>
      </c>
      <c r="P630" s="350"/>
      <c r="Q630" s="350"/>
      <c r="R630" s="350"/>
      <c r="S630" s="342"/>
      <c r="T630" s="342"/>
    </row>
    <row r="631" spans="1:20" s="118" customFormat="1" ht="12.75" customHeight="1">
      <c r="A631" s="351">
        <v>3</v>
      </c>
      <c r="B631" s="345" t="s">
        <v>491</v>
      </c>
      <c r="C631" s="345" t="s">
        <v>827</v>
      </c>
      <c r="D631" s="346" t="s">
        <v>74</v>
      </c>
      <c r="E631" s="347">
        <v>2050</v>
      </c>
      <c r="F631" s="348">
        <f>H631+J631+R631</f>
        <v>1.0150322054100003</v>
      </c>
      <c r="G631" s="349">
        <v>8.6999999999999994E-2</v>
      </c>
      <c r="H631" s="350">
        <f>G631*$P$8/1000</f>
        <v>0.20406111000000002</v>
      </c>
      <c r="I631" s="349">
        <v>7.0000000000000001E-3</v>
      </c>
      <c r="J631" s="350">
        <f>I631*$P$9/1000</f>
        <v>2.1402360000000002E-2</v>
      </c>
      <c r="K631" s="109" t="s">
        <v>492</v>
      </c>
      <c r="L631" s="130" t="s">
        <v>78</v>
      </c>
      <c r="M631" s="121">
        <v>0.59</v>
      </c>
      <c r="N631" s="130">
        <v>0.83</v>
      </c>
      <c r="O631" s="115">
        <f t="shared" si="497"/>
        <v>0.48969999999999997</v>
      </c>
      <c r="P631" s="343">
        <f>E631*F631</f>
        <v>2080.8160210905007</v>
      </c>
      <c r="Q631" s="343">
        <f>SUM(O631:O634)</f>
        <v>0.65298999999999996</v>
      </c>
      <c r="R631" s="350">
        <f>Q631*1.02*1.05*$R$14</f>
        <v>0.78956873541000017</v>
      </c>
      <c r="S631" s="342">
        <f>F631*$S$17</f>
        <v>1.2976839453151532</v>
      </c>
      <c r="T631" s="342">
        <f>S631*E631</f>
        <v>2660.252087896064</v>
      </c>
    </row>
    <row r="632" spans="1:20" s="118" customFormat="1">
      <c r="A632" s="351"/>
      <c r="B632" s="345"/>
      <c r="C632" s="345"/>
      <c r="D632" s="346"/>
      <c r="E632" s="347"/>
      <c r="F632" s="348"/>
      <c r="G632" s="349"/>
      <c r="H632" s="350"/>
      <c r="I632" s="349"/>
      <c r="J632" s="350"/>
      <c r="K632" s="109" t="s">
        <v>493</v>
      </c>
      <c r="L632" s="130" t="s">
        <v>78</v>
      </c>
      <c r="M632" s="109">
        <v>0.15</v>
      </c>
      <c r="N632" s="130">
        <v>0.23300000000000001</v>
      </c>
      <c r="O632" s="115">
        <f t="shared" si="497"/>
        <v>3.4950000000000002E-2</v>
      </c>
      <c r="P632" s="343"/>
      <c r="Q632" s="343"/>
      <c r="R632" s="350"/>
      <c r="S632" s="342"/>
      <c r="T632" s="342"/>
    </row>
    <row r="633" spans="1:20" s="118" customFormat="1">
      <c r="A633" s="351"/>
      <c r="B633" s="345"/>
      <c r="C633" s="345"/>
      <c r="D633" s="346"/>
      <c r="E633" s="347"/>
      <c r="F633" s="348"/>
      <c r="G633" s="349"/>
      <c r="H633" s="350"/>
      <c r="I633" s="349"/>
      <c r="J633" s="350"/>
      <c r="K633" s="109" t="s">
        <v>80</v>
      </c>
      <c r="L633" s="130" t="s">
        <v>78</v>
      </c>
      <c r="M633" s="109">
        <v>0.12</v>
      </c>
      <c r="N633" s="114">
        <v>0.16700000000000001</v>
      </c>
      <c r="O633" s="115">
        <f t="shared" si="497"/>
        <v>2.0039999999999999E-2</v>
      </c>
      <c r="P633" s="343"/>
      <c r="Q633" s="343"/>
      <c r="R633" s="350"/>
      <c r="S633" s="342"/>
      <c r="T633" s="342"/>
    </row>
    <row r="634" spans="1:20" s="118" customFormat="1" ht="12.75" customHeight="1">
      <c r="A634" s="351"/>
      <c r="B634" s="345"/>
      <c r="C634" s="345"/>
      <c r="D634" s="346"/>
      <c r="E634" s="347"/>
      <c r="F634" s="348"/>
      <c r="G634" s="349"/>
      <c r="H634" s="350"/>
      <c r="I634" s="349"/>
      <c r="J634" s="350"/>
      <c r="K634" s="109" t="s">
        <v>494</v>
      </c>
      <c r="L634" s="130" t="s">
        <v>78</v>
      </c>
      <c r="M634" s="109">
        <v>0.1</v>
      </c>
      <c r="N634" s="130">
        <v>1.083</v>
      </c>
      <c r="O634" s="115">
        <f t="shared" si="497"/>
        <v>0.10830000000000001</v>
      </c>
      <c r="P634" s="343"/>
      <c r="Q634" s="343"/>
      <c r="R634" s="350"/>
      <c r="S634" s="342"/>
      <c r="T634" s="342"/>
    </row>
    <row r="635" spans="1:20" s="83" customFormat="1" ht="12.75" customHeight="1">
      <c r="A635" s="351">
        <v>4</v>
      </c>
      <c r="B635" s="420" t="s">
        <v>483</v>
      </c>
      <c r="C635" s="345" t="s">
        <v>711</v>
      </c>
      <c r="D635" s="404" t="s">
        <v>74</v>
      </c>
      <c r="E635" s="348">
        <v>62</v>
      </c>
      <c r="F635" s="348">
        <f>H635+J635+R635</f>
        <v>25.906801742300001</v>
      </c>
      <c r="G635" s="390">
        <v>7.7</v>
      </c>
      <c r="H635" s="343">
        <f>G635*$P$8/1000</f>
        <v>18.060581000000003</v>
      </c>
      <c r="I635" s="390">
        <v>0.15</v>
      </c>
      <c r="J635" s="343">
        <f>I635*$P$9/1000</f>
        <v>0.45862200000000003</v>
      </c>
      <c r="K635" s="94" t="s">
        <v>484</v>
      </c>
      <c r="L635" s="94" t="s">
        <v>74</v>
      </c>
      <c r="M635" s="94">
        <v>0.97</v>
      </c>
      <c r="N635" s="131">
        <v>5.51</v>
      </c>
      <c r="O635" s="115">
        <f t="shared" si="497"/>
        <v>5.3446999999999996</v>
      </c>
      <c r="P635" s="343">
        <f>E635*F635</f>
        <v>1606.2217080226001</v>
      </c>
      <c r="Q635" s="343">
        <f>SUM(O635:O638)</f>
        <v>6.1096999999999992</v>
      </c>
      <c r="R635" s="343">
        <f>Q635*1.02*1.05*$R$14</f>
        <v>7.3875987422999998</v>
      </c>
      <c r="S635" s="342">
        <f>F635*$S$17</f>
        <v>33.120959626956612</v>
      </c>
      <c r="T635" s="342">
        <f>S635*E635</f>
        <v>2053.4994968713099</v>
      </c>
    </row>
    <row r="636" spans="1:20" s="83" customFormat="1">
      <c r="A636" s="351"/>
      <c r="B636" s="346"/>
      <c r="C636" s="345"/>
      <c r="D636" s="404"/>
      <c r="E636" s="348"/>
      <c r="F636" s="348"/>
      <c r="G636" s="390"/>
      <c r="H636" s="343"/>
      <c r="I636" s="390"/>
      <c r="J636" s="343"/>
      <c r="K636" s="94"/>
      <c r="L636" s="94"/>
      <c r="M636" s="94"/>
      <c r="N636" s="95"/>
      <c r="O636" s="115">
        <f t="shared" si="497"/>
        <v>0</v>
      </c>
      <c r="P636" s="343"/>
      <c r="Q636" s="343"/>
      <c r="R636" s="343"/>
      <c r="S636" s="342"/>
      <c r="T636" s="342"/>
    </row>
    <row r="637" spans="1:20" s="83" customFormat="1">
      <c r="A637" s="351"/>
      <c r="B637" s="346"/>
      <c r="C637" s="345"/>
      <c r="D637" s="404"/>
      <c r="E637" s="348"/>
      <c r="F637" s="348"/>
      <c r="G637" s="390"/>
      <c r="H637" s="343"/>
      <c r="I637" s="390"/>
      <c r="J637" s="343"/>
      <c r="K637" s="94" t="s">
        <v>85</v>
      </c>
      <c r="L637" s="94" t="s">
        <v>485</v>
      </c>
      <c r="M637" s="123">
        <v>0.03</v>
      </c>
      <c r="N637" s="132">
        <v>25.5</v>
      </c>
      <c r="O637" s="115">
        <f t="shared" si="497"/>
        <v>0.76500000000000001</v>
      </c>
      <c r="P637" s="343"/>
      <c r="Q637" s="343"/>
      <c r="R637" s="343"/>
      <c r="S637" s="342"/>
      <c r="T637" s="342"/>
    </row>
    <row r="638" spans="1:20" s="83" customFormat="1" ht="12.75" customHeight="1">
      <c r="A638" s="351"/>
      <c r="B638" s="346"/>
      <c r="C638" s="345"/>
      <c r="D638" s="404"/>
      <c r="E638" s="348"/>
      <c r="F638" s="348"/>
      <c r="G638" s="390"/>
      <c r="H638" s="343"/>
      <c r="I638" s="390"/>
      <c r="J638" s="343"/>
      <c r="K638" s="94"/>
      <c r="L638" s="94"/>
      <c r="M638" s="94"/>
      <c r="N638" s="95"/>
      <c r="O638" s="115">
        <f t="shared" si="497"/>
        <v>0</v>
      </c>
      <c r="P638" s="343"/>
      <c r="Q638" s="343"/>
      <c r="R638" s="343"/>
      <c r="S638" s="342"/>
      <c r="T638" s="342"/>
    </row>
    <row r="639" spans="1:20" s="118" customFormat="1" ht="12.75" customHeight="1">
      <c r="A639" s="351">
        <v>5</v>
      </c>
      <c r="B639" s="345" t="s">
        <v>469</v>
      </c>
      <c r="C639" s="345" t="s">
        <v>486</v>
      </c>
      <c r="D639" s="351" t="s">
        <v>487</v>
      </c>
      <c r="E639" s="348">
        <v>62</v>
      </c>
      <c r="F639" s="347">
        <f>H639+J639+R639</f>
        <v>0.62876268000000002</v>
      </c>
      <c r="G639" s="349"/>
      <c r="H639" s="350">
        <f>G639*$P$8/1000</f>
        <v>0</v>
      </c>
      <c r="I639" s="349"/>
      <c r="J639" s="350">
        <f>I639*$P$9/1000</f>
        <v>0</v>
      </c>
      <c r="K639" s="109" t="s">
        <v>103</v>
      </c>
      <c r="L639" s="130" t="s">
        <v>74</v>
      </c>
      <c r="M639" s="109">
        <v>1</v>
      </c>
      <c r="N639" s="130">
        <v>0.52</v>
      </c>
      <c r="O639" s="178">
        <f t="shared" si="497"/>
        <v>0.52</v>
      </c>
      <c r="P639" s="350">
        <f>E639*F639</f>
        <v>38.983286159999999</v>
      </c>
      <c r="Q639" s="350">
        <f>SUM(O639:O642)</f>
        <v>0.52</v>
      </c>
      <c r="R639" s="350">
        <f>Q639*1.02*1.05*$R$14</f>
        <v>0.62876268000000002</v>
      </c>
      <c r="S639" s="342">
        <f>F639*$S$17</f>
        <v>0.80385157328062296</v>
      </c>
      <c r="T639" s="342">
        <f>S639*E639</f>
        <v>49.83879754339862</v>
      </c>
    </row>
    <row r="640" spans="1:20" s="118" customFormat="1">
      <c r="A640" s="351"/>
      <c r="B640" s="345"/>
      <c r="C640" s="345"/>
      <c r="D640" s="351"/>
      <c r="E640" s="348"/>
      <c r="F640" s="347"/>
      <c r="G640" s="349"/>
      <c r="H640" s="350"/>
      <c r="I640" s="349"/>
      <c r="J640" s="350"/>
      <c r="K640" s="109"/>
      <c r="L640" s="109"/>
      <c r="M640" s="109"/>
      <c r="N640" s="130"/>
      <c r="O640" s="178">
        <f t="shared" si="497"/>
        <v>0</v>
      </c>
      <c r="P640" s="350"/>
      <c r="Q640" s="350"/>
      <c r="R640" s="350"/>
      <c r="S640" s="342"/>
      <c r="T640" s="342"/>
    </row>
    <row r="641" spans="1:20" s="118" customFormat="1">
      <c r="A641" s="351"/>
      <c r="B641" s="345"/>
      <c r="C641" s="345"/>
      <c r="D641" s="351"/>
      <c r="E641" s="348"/>
      <c r="F641" s="347"/>
      <c r="G641" s="349"/>
      <c r="H641" s="350"/>
      <c r="I641" s="349"/>
      <c r="J641" s="350"/>
      <c r="K641" s="109"/>
      <c r="L641" s="109"/>
      <c r="M641" s="119"/>
      <c r="N641" s="130"/>
      <c r="O641" s="178">
        <f t="shared" si="497"/>
        <v>0</v>
      </c>
      <c r="P641" s="350"/>
      <c r="Q641" s="350"/>
      <c r="R641" s="350"/>
      <c r="S641" s="342"/>
      <c r="T641" s="342"/>
    </row>
    <row r="642" spans="1:20" s="118" customFormat="1" ht="12.75" customHeight="1">
      <c r="A642" s="351"/>
      <c r="B642" s="345"/>
      <c r="C642" s="345"/>
      <c r="D642" s="351"/>
      <c r="E642" s="348"/>
      <c r="F642" s="347"/>
      <c r="G642" s="349"/>
      <c r="H642" s="350"/>
      <c r="I642" s="349"/>
      <c r="J642" s="350"/>
      <c r="K642" s="109"/>
      <c r="L642" s="109"/>
      <c r="M642" s="109"/>
      <c r="N642" s="130"/>
      <c r="O642" s="178">
        <f t="shared" si="497"/>
        <v>0</v>
      </c>
      <c r="P642" s="350"/>
      <c r="Q642" s="350"/>
      <c r="R642" s="350"/>
      <c r="S642" s="342"/>
      <c r="T642" s="342"/>
    </row>
    <row r="643" spans="1:20" s="83" customFormat="1" ht="12.75" customHeight="1">
      <c r="A643" s="351">
        <v>6</v>
      </c>
      <c r="B643" s="346" t="s">
        <v>495</v>
      </c>
      <c r="C643" s="346" t="s">
        <v>503</v>
      </c>
      <c r="D643" s="346" t="s">
        <v>74</v>
      </c>
      <c r="E643" s="406">
        <v>180.6</v>
      </c>
      <c r="F643" s="348">
        <f>H643+J643+R643</f>
        <v>18.873012902500001</v>
      </c>
      <c r="G643" s="390">
        <v>2.5</v>
      </c>
      <c r="H643" s="343">
        <f>G643*$P$8/1000</f>
        <v>5.8638250000000003</v>
      </c>
      <c r="I643" s="390">
        <v>4.8000000000000001E-2</v>
      </c>
      <c r="J643" s="343">
        <f>I643*$P$9/1000</f>
        <v>0.14675904000000001</v>
      </c>
      <c r="K643" s="94" t="s">
        <v>95</v>
      </c>
      <c r="L643" s="94" t="s">
        <v>8</v>
      </c>
      <c r="M643" s="94">
        <v>1</v>
      </c>
      <c r="N643" s="131">
        <v>10</v>
      </c>
      <c r="O643" s="96">
        <f>M643*N643</f>
        <v>10</v>
      </c>
      <c r="P643" s="343">
        <f>E643*F643</f>
        <v>3408.4661301915003</v>
      </c>
      <c r="Q643" s="343">
        <f>SUM(O643:O646)</f>
        <v>10.637499999999999</v>
      </c>
      <c r="R643" s="343">
        <f>Q643*1.02*1.05*$R$14</f>
        <v>12.8624288625</v>
      </c>
      <c r="S643" s="342">
        <f>F643*$S$17</f>
        <v>24.128501256181618</v>
      </c>
      <c r="T643" s="342">
        <f>S643*E643</f>
        <v>4357.6073268664004</v>
      </c>
    </row>
    <row r="644" spans="1:20" s="83" customFormat="1">
      <c r="A644" s="351"/>
      <c r="B644" s="346"/>
      <c r="C644" s="346"/>
      <c r="D644" s="346"/>
      <c r="E644" s="406"/>
      <c r="F644" s="348"/>
      <c r="G644" s="390"/>
      <c r="H644" s="343"/>
      <c r="I644" s="390"/>
      <c r="J644" s="343"/>
      <c r="K644" s="94"/>
      <c r="L644" s="94"/>
      <c r="M644" s="94"/>
      <c r="N644" s="95"/>
      <c r="O644" s="96">
        <f t="shared" ref="O644:O646" si="520">M644*N644</f>
        <v>0</v>
      </c>
      <c r="P644" s="343"/>
      <c r="Q644" s="343"/>
      <c r="R644" s="343"/>
      <c r="S644" s="342"/>
      <c r="T644" s="342"/>
    </row>
    <row r="645" spans="1:20" s="83" customFormat="1">
      <c r="A645" s="351"/>
      <c r="B645" s="346"/>
      <c r="C645" s="346"/>
      <c r="D645" s="346"/>
      <c r="E645" s="406"/>
      <c r="F645" s="348"/>
      <c r="G645" s="390"/>
      <c r="H645" s="343"/>
      <c r="I645" s="390"/>
      <c r="J645" s="343"/>
      <c r="K645" s="94" t="s">
        <v>85</v>
      </c>
      <c r="L645" s="109" t="s">
        <v>73</v>
      </c>
      <c r="M645" s="120">
        <v>2.5000000000000001E-2</v>
      </c>
      <c r="N645" s="129">
        <v>25.5</v>
      </c>
      <c r="O645" s="96">
        <f t="shared" si="520"/>
        <v>0.63750000000000007</v>
      </c>
      <c r="P645" s="343"/>
      <c r="Q645" s="343"/>
      <c r="R645" s="343"/>
      <c r="S645" s="342"/>
      <c r="T645" s="342"/>
    </row>
    <row r="646" spans="1:20" s="83" customFormat="1" ht="12.75" customHeight="1">
      <c r="A646" s="351"/>
      <c r="B646" s="346"/>
      <c r="C646" s="346"/>
      <c r="D646" s="346"/>
      <c r="E646" s="406"/>
      <c r="F646" s="348"/>
      <c r="G646" s="390"/>
      <c r="H646" s="343"/>
      <c r="I646" s="390"/>
      <c r="J646" s="343"/>
      <c r="K646" s="94"/>
      <c r="L646" s="94"/>
      <c r="M646" s="94"/>
      <c r="N646" s="95"/>
      <c r="O646" s="96">
        <f t="shared" si="520"/>
        <v>0</v>
      </c>
      <c r="P646" s="343"/>
      <c r="Q646" s="343"/>
      <c r="R646" s="343"/>
      <c r="S646" s="342"/>
      <c r="T646" s="342"/>
    </row>
    <row r="647" spans="1:20" s="118" customFormat="1" ht="12.75" customHeight="1">
      <c r="A647" s="351">
        <v>7</v>
      </c>
      <c r="B647" s="345" t="s">
        <v>496</v>
      </c>
      <c r="C647" s="345" t="s">
        <v>497</v>
      </c>
      <c r="D647" s="345" t="s">
        <v>498</v>
      </c>
      <c r="E647" s="347">
        <f>E623/100</f>
        <v>17.5</v>
      </c>
      <c r="F647" s="347">
        <f t="shared" ref="F647" si="521">H647+J647+R647</f>
        <v>79.934668350991998</v>
      </c>
      <c r="G647" s="349">
        <v>25.4</v>
      </c>
      <c r="H647" s="350">
        <f t="shared" ref="H647" si="522">G647*$P$8/1000</f>
        <v>59.576461999999999</v>
      </c>
      <c r="I647" s="349">
        <v>0.23</v>
      </c>
      <c r="J647" s="350">
        <f t="shared" ref="J647" si="523">I647*$P$9/1000</f>
        <v>0.70322040000000008</v>
      </c>
      <c r="K647" s="109" t="s">
        <v>499</v>
      </c>
      <c r="L647" s="109" t="s">
        <v>75</v>
      </c>
      <c r="M647" s="109">
        <v>3.5000000000000003E-2</v>
      </c>
      <c r="N647" s="95">
        <v>314.43099999999998</v>
      </c>
      <c r="O647" s="115">
        <f t="shared" si="497"/>
        <v>11.005085000000001</v>
      </c>
      <c r="P647" s="343">
        <f t="shared" ref="P647" si="524">E647*F647</f>
        <v>1398.8566961423601</v>
      </c>
      <c r="Q647" s="343">
        <f t="shared" ref="Q647" si="525">SUM(O647:O650)</f>
        <v>16.255088000000001</v>
      </c>
      <c r="R647" s="350">
        <f t="shared" ref="R647" si="526">Q647*1.02*1.05*$R$14</f>
        <v>19.654985950992</v>
      </c>
      <c r="S647" s="342">
        <f>F647*$S$17</f>
        <v>102.19373852406402</v>
      </c>
      <c r="T647" s="342">
        <f>S647*E647</f>
        <v>1788.3904241711202</v>
      </c>
    </row>
    <row r="648" spans="1:20" s="118" customFormat="1">
      <c r="A648" s="351"/>
      <c r="B648" s="345"/>
      <c r="C648" s="345"/>
      <c r="D648" s="351"/>
      <c r="E648" s="347"/>
      <c r="F648" s="347"/>
      <c r="G648" s="349"/>
      <c r="H648" s="350"/>
      <c r="I648" s="349"/>
      <c r="J648" s="350"/>
      <c r="K648" s="109" t="s">
        <v>500</v>
      </c>
      <c r="L648" s="109" t="s">
        <v>73</v>
      </c>
      <c r="M648" s="109">
        <v>8.9999999999999993E-3</v>
      </c>
      <c r="N648" s="95">
        <v>116.667</v>
      </c>
      <c r="O648" s="115">
        <f t="shared" si="497"/>
        <v>1.050003</v>
      </c>
      <c r="P648" s="343"/>
      <c r="Q648" s="343"/>
      <c r="R648" s="350"/>
      <c r="S648" s="342"/>
      <c r="T648" s="342"/>
    </row>
    <row r="649" spans="1:20" s="118" customFormat="1">
      <c r="A649" s="351"/>
      <c r="B649" s="345"/>
      <c r="C649" s="345"/>
      <c r="D649" s="351"/>
      <c r="E649" s="347"/>
      <c r="F649" s="347"/>
      <c r="G649" s="349"/>
      <c r="H649" s="350"/>
      <c r="I649" s="349"/>
      <c r="J649" s="350"/>
      <c r="K649" s="109" t="s">
        <v>501</v>
      </c>
      <c r="L649" s="109" t="s">
        <v>74</v>
      </c>
      <c r="M649" s="122">
        <v>1.2</v>
      </c>
      <c r="N649" s="130">
        <v>3.5</v>
      </c>
      <c r="O649" s="115">
        <f t="shared" si="497"/>
        <v>4.2</v>
      </c>
      <c r="P649" s="343"/>
      <c r="Q649" s="343"/>
      <c r="R649" s="350"/>
      <c r="S649" s="342"/>
      <c r="T649" s="342"/>
    </row>
    <row r="650" spans="1:20" s="118" customFormat="1" ht="12.75" customHeight="1">
      <c r="A650" s="351"/>
      <c r="B650" s="345"/>
      <c r="C650" s="345"/>
      <c r="D650" s="351"/>
      <c r="E650" s="347"/>
      <c r="F650" s="347"/>
      <c r="G650" s="349"/>
      <c r="H650" s="350"/>
      <c r="I650" s="349"/>
      <c r="J650" s="350"/>
      <c r="K650" s="109"/>
      <c r="L650" s="109"/>
      <c r="M650" s="109"/>
      <c r="N650" s="130"/>
      <c r="O650" s="115">
        <f t="shared" si="497"/>
        <v>0</v>
      </c>
      <c r="P650" s="343"/>
      <c r="Q650" s="343"/>
      <c r="R650" s="350"/>
      <c r="S650" s="342"/>
      <c r="T650" s="342"/>
    </row>
    <row r="651" spans="1:20">
      <c r="A651" s="498"/>
      <c r="B651" s="501"/>
      <c r="C651" s="504" t="s">
        <v>927</v>
      </c>
      <c r="D651" s="501"/>
      <c r="E651" s="507"/>
      <c r="F651" s="521">
        <f>H651+J651+R651</f>
        <v>3.6899440000000001</v>
      </c>
      <c r="G651" s="510">
        <v>0.4</v>
      </c>
      <c r="H651" s="513">
        <f>G651*$P$8/1000</f>
        <v>0.93821200000000016</v>
      </c>
      <c r="I651" s="516">
        <v>0.9</v>
      </c>
      <c r="J651" s="513">
        <f>I651*$P$9/1000</f>
        <v>2.7517320000000001</v>
      </c>
      <c r="K651" s="246"/>
      <c r="L651" s="246"/>
      <c r="M651" s="246"/>
      <c r="N651" s="247"/>
      <c r="O651" s="248">
        <f t="shared" ref="O651:O686" si="527">M651*N651</f>
        <v>0</v>
      </c>
      <c r="P651" s="513">
        <f>E651*F651</f>
        <v>0</v>
      </c>
      <c r="Q651" s="513">
        <f>SUM(O651:O654)</f>
        <v>0</v>
      </c>
      <c r="R651" s="513">
        <f>Q651*1.02*1.05*$R$14</f>
        <v>0</v>
      </c>
      <c r="S651" s="519"/>
      <c r="T651" s="520">
        <f>SUM(T623:T650)</f>
        <v>19945.942688819676</v>
      </c>
    </row>
    <row r="652" spans="1:20">
      <c r="A652" s="499"/>
      <c r="B652" s="502"/>
      <c r="C652" s="505"/>
      <c r="D652" s="502"/>
      <c r="E652" s="508"/>
      <c r="F652" s="522"/>
      <c r="G652" s="511"/>
      <c r="H652" s="514"/>
      <c r="I652" s="517"/>
      <c r="J652" s="514"/>
      <c r="K652" s="246"/>
      <c r="L652" s="246"/>
      <c r="M652" s="246"/>
      <c r="N652" s="247"/>
      <c r="O652" s="248">
        <f t="shared" si="527"/>
        <v>0</v>
      </c>
      <c r="P652" s="514"/>
      <c r="Q652" s="514"/>
      <c r="R652" s="514"/>
      <c r="S652" s="519"/>
      <c r="T652" s="520"/>
    </row>
    <row r="653" spans="1:20">
      <c r="A653" s="499"/>
      <c r="B653" s="502"/>
      <c r="C653" s="505"/>
      <c r="D653" s="502"/>
      <c r="E653" s="508"/>
      <c r="F653" s="522"/>
      <c r="G653" s="511"/>
      <c r="H653" s="514"/>
      <c r="I653" s="517"/>
      <c r="J653" s="514"/>
      <c r="K653" s="246"/>
      <c r="L653" s="246"/>
      <c r="M653" s="246"/>
      <c r="N653" s="247"/>
      <c r="O653" s="248">
        <f t="shared" si="527"/>
        <v>0</v>
      </c>
      <c r="P653" s="514"/>
      <c r="Q653" s="514"/>
      <c r="R653" s="514"/>
      <c r="S653" s="519"/>
      <c r="T653" s="520"/>
    </row>
    <row r="654" spans="1:20">
      <c r="A654" s="500"/>
      <c r="B654" s="503"/>
      <c r="C654" s="506"/>
      <c r="D654" s="503"/>
      <c r="E654" s="509"/>
      <c r="F654" s="523"/>
      <c r="G654" s="512"/>
      <c r="H654" s="515"/>
      <c r="I654" s="518"/>
      <c r="J654" s="515"/>
      <c r="K654" s="246"/>
      <c r="L654" s="246"/>
      <c r="M654" s="246"/>
      <c r="N654" s="247"/>
      <c r="O654" s="248">
        <f t="shared" si="527"/>
        <v>0</v>
      </c>
      <c r="P654" s="515"/>
      <c r="Q654" s="515"/>
      <c r="R654" s="515"/>
      <c r="S654" s="519"/>
      <c r="T654" s="520"/>
    </row>
    <row r="655" spans="1:20">
      <c r="A655" s="498"/>
      <c r="B655" s="501"/>
      <c r="C655" s="504" t="s">
        <v>928</v>
      </c>
      <c r="D655" s="501"/>
      <c r="E655" s="507"/>
      <c r="F655" s="521">
        <f>H655+J655+R655</f>
        <v>9.0929539999999989</v>
      </c>
      <c r="G655" s="510">
        <v>1.4</v>
      </c>
      <c r="H655" s="513">
        <f>G655*$P$8/1000</f>
        <v>3.2837420000000002</v>
      </c>
      <c r="I655" s="516">
        <v>1.9</v>
      </c>
      <c r="J655" s="513">
        <f>I655*$P$9/1000</f>
        <v>5.8092119999999996</v>
      </c>
      <c r="K655" s="246"/>
      <c r="L655" s="246"/>
      <c r="M655" s="246"/>
      <c r="N655" s="247"/>
      <c r="O655" s="248">
        <f t="shared" si="527"/>
        <v>0</v>
      </c>
      <c r="P655" s="513">
        <f>E655*F655</f>
        <v>0</v>
      </c>
      <c r="Q655" s="513">
        <f>SUM(O655:O658)</f>
        <v>0</v>
      </c>
      <c r="R655" s="513">
        <f>Q655*1.02*1.05*$R$14</f>
        <v>0</v>
      </c>
      <c r="S655" s="519"/>
      <c r="T655" s="528" t="e">
        <f>(T651*100%)/T659</f>
        <v>#DIV/0!</v>
      </c>
    </row>
    <row r="656" spans="1:20">
      <c r="A656" s="499"/>
      <c r="B656" s="502"/>
      <c r="C656" s="505"/>
      <c r="D656" s="502"/>
      <c r="E656" s="508"/>
      <c r="F656" s="522"/>
      <c r="G656" s="511"/>
      <c r="H656" s="514"/>
      <c r="I656" s="517"/>
      <c r="J656" s="514"/>
      <c r="K656" s="246"/>
      <c r="L656" s="246"/>
      <c r="M656" s="246"/>
      <c r="N656" s="247"/>
      <c r="O656" s="248">
        <f t="shared" si="527"/>
        <v>0</v>
      </c>
      <c r="P656" s="514"/>
      <c r="Q656" s="514"/>
      <c r="R656" s="514"/>
      <c r="S656" s="519"/>
      <c r="T656" s="528"/>
    </row>
    <row r="657" spans="1:20">
      <c r="A657" s="499"/>
      <c r="B657" s="502"/>
      <c r="C657" s="505"/>
      <c r="D657" s="502"/>
      <c r="E657" s="508"/>
      <c r="F657" s="522"/>
      <c r="G657" s="511"/>
      <c r="H657" s="514"/>
      <c r="I657" s="517"/>
      <c r="J657" s="514"/>
      <c r="K657" s="246"/>
      <c r="L657" s="246"/>
      <c r="M657" s="246"/>
      <c r="N657" s="247"/>
      <c r="O657" s="248">
        <f t="shared" si="527"/>
        <v>0</v>
      </c>
      <c r="P657" s="514"/>
      <c r="Q657" s="514"/>
      <c r="R657" s="514"/>
      <c r="S657" s="519"/>
      <c r="T657" s="528"/>
    </row>
    <row r="658" spans="1:20">
      <c r="A658" s="500"/>
      <c r="B658" s="503"/>
      <c r="C658" s="506"/>
      <c r="D658" s="503"/>
      <c r="E658" s="509"/>
      <c r="F658" s="523"/>
      <c r="G658" s="512"/>
      <c r="H658" s="515"/>
      <c r="I658" s="518"/>
      <c r="J658" s="515"/>
      <c r="K658" s="246"/>
      <c r="L658" s="246"/>
      <c r="M658" s="246"/>
      <c r="N658" s="247"/>
      <c r="O658" s="248">
        <f t="shared" si="527"/>
        <v>0</v>
      </c>
      <c r="P658" s="515"/>
      <c r="Q658" s="515"/>
      <c r="R658" s="515"/>
      <c r="S658" s="519"/>
      <c r="T658" s="528"/>
    </row>
    <row r="659" spans="1:20" s="118" customFormat="1" ht="12.75" customHeight="1">
      <c r="A659" s="351"/>
      <c r="B659" s="345"/>
      <c r="C659" s="435" t="s">
        <v>913</v>
      </c>
      <c r="D659" s="346"/>
      <c r="E659" s="351"/>
      <c r="F659" s="348">
        <f t="shared" ref="F659" si="528">H659+J659+R659</f>
        <v>0</v>
      </c>
      <c r="G659" s="349"/>
      <c r="H659" s="350">
        <f t="shared" ref="H659" si="529">G659*$P$8/1000</f>
        <v>0</v>
      </c>
      <c r="I659" s="349"/>
      <c r="J659" s="350">
        <f t="shared" ref="J659" si="530">I659*$P$9/1000</f>
        <v>0</v>
      </c>
      <c r="K659" s="109"/>
      <c r="L659" s="130"/>
      <c r="M659" s="109"/>
      <c r="N659" s="130"/>
      <c r="O659" s="115">
        <f t="shared" si="527"/>
        <v>0</v>
      </c>
      <c r="P659" s="343">
        <f t="shared" ref="P659" si="531">E659*F659</f>
        <v>0</v>
      </c>
      <c r="Q659" s="343">
        <f t="shared" ref="Q659" si="532">SUM(O659:O662)</f>
        <v>0</v>
      </c>
      <c r="R659" s="350">
        <f t="shared" ref="R659" si="533">Q659*1.02*1.05*$R$14</f>
        <v>0</v>
      </c>
      <c r="S659" s="270"/>
      <c r="T659" s="273"/>
    </row>
    <row r="660" spans="1:20" s="118" customFormat="1">
      <c r="A660" s="351"/>
      <c r="B660" s="345"/>
      <c r="C660" s="435"/>
      <c r="D660" s="346"/>
      <c r="E660" s="351"/>
      <c r="F660" s="348"/>
      <c r="G660" s="349"/>
      <c r="H660" s="350"/>
      <c r="I660" s="349"/>
      <c r="J660" s="350"/>
      <c r="K660" s="109"/>
      <c r="L660" s="130"/>
      <c r="M660" s="109"/>
      <c r="N660" s="130"/>
      <c r="O660" s="115">
        <f t="shared" si="527"/>
        <v>0</v>
      </c>
      <c r="P660" s="343"/>
      <c r="Q660" s="343"/>
      <c r="R660" s="350"/>
      <c r="S660" s="271"/>
      <c r="T660" s="274"/>
    </row>
    <row r="661" spans="1:20" s="118" customFormat="1">
      <c r="A661" s="351"/>
      <c r="B661" s="345"/>
      <c r="C661" s="435"/>
      <c r="D661" s="346"/>
      <c r="E661" s="351"/>
      <c r="F661" s="348"/>
      <c r="G661" s="349"/>
      <c r="H661" s="350"/>
      <c r="I661" s="349"/>
      <c r="J661" s="350"/>
      <c r="K661" s="109"/>
      <c r="L661" s="130"/>
      <c r="M661" s="119"/>
      <c r="N661" s="130"/>
      <c r="O661" s="115">
        <f t="shared" si="527"/>
        <v>0</v>
      </c>
      <c r="P661" s="343"/>
      <c r="Q661" s="343"/>
      <c r="R661" s="350"/>
      <c r="S661" s="271"/>
      <c r="T661" s="274"/>
    </row>
    <row r="662" spans="1:20" s="118" customFormat="1" ht="12.75" customHeight="1">
      <c r="A662" s="351"/>
      <c r="B662" s="345"/>
      <c r="C662" s="435"/>
      <c r="D662" s="346"/>
      <c r="E662" s="351"/>
      <c r="F662" s="348"/>
      <c r="G662" s="349"/>
      <c r="H662" s="350"/>
      <c r="I662" s="349"/>
      <c r="J662" s="350"/>
      <c r="K662" s="109"/>
      <c r="L662" s="130"/>
      <c r="M662" s="109"/>
      <c r="N662" s="130"/>
      <c r="O662" s="115">
        <f t="shared" si="527"/>
        <v>0</v>
      </c>
      <c r="P662" s="343"/>
      <c r="Q662" s="343"/>
      <c r="R662" s="350"/>
      <c r="S662" s="272"/>
      <c r="T662" s="275"/>
    </row>
    <row r="663" spans="1:20" s="83" customFormat="1" ht="12.75" customHeight="1">
      <c r="A663" s="404">
        <v>1</v>
      </c>
      <c r="B663" s="346" t="s">
        <v>473</v>
      </c>
      <c r="C663" s="345" t="s">
        <v>474</v>
      </c>
      <c r="D663" s="346" t="s">
        <v>75</v>
      </c>
      <c r="E663" s="406">
        <v>1.2</v>
      </c>
      <c r="F663" s="348">
        <f>H663+J663+R663</f>
        <v>166.67923666000002</v>
      </c>
      <c r="G663" s="390">
        <v>34.299999999999997</v>
      </c>
      <c r="H663" s="343">
        <f>G663*$P$8/1000</f>
        <v>80.451678999999999</v>
      </c>
      <c r="I663" s="390">
        <v>20</v>
      </c>
      <c r="J663" s="343">
        <f>I663*$P$9/1000</f>
        <v>61.1496</v>
      </c>
      <c r="K663" s="94" t="s">
        <v>79</v>
      </c>
      <c r="L663" s="95" t="s">
        <v>78</v>
      </c>
      <c r="M663" s="94">
        <v>24.4</v>
      </c>
      <c r="N663" s="131">
        <v>0.85</v>
      </c>
      <c r="O663" s="115">
        <f t="shared" si="527"/>
        <v>20.74</v>
      </c>
      <c r="P663" s="343">
        <f>E663*F663</f>
        <v>200.015083992</v>
      </c>
      <c r="Q663" s="343">
        <f>SUM(O663:O666)</f>
        <v>20.74</v>
      </c>
      <c r="R663" s="343">
        <f>Q663*1.02*1.05*$R$14</f>
        <v>25.077957659999999</v>
      </c>
      <c r="S663" s="342">
        <f>F663*$S$17</f>
        <v>213.09370114389469</v>
      </c>
      <c r="T663" s="342">
        <f>S663*E663</f>
        <v>255.71244137267362</v>
      </c>
    </row>
    <row r="664" spans="1:20" s="83" customFormat="1">
      <c r="A664" s="404"/>
      <c r="B664" s="346"/>
      <c r="C664" s="345"/>
      <c r="D664" s="346"/>
      <c r="E664" s="406"/>
      <c r="F664" s="348"/>
      <c r="G664" s="390"/>
      <c r="H664" s="343"/>
      <c r="I664" s="390"/>
      <c r="J664" s="343"/>
      <c r="K664" s="94"/>
      <c r="L664" s="95"/>
      <c r="M664" s="94"/>
      <c r="N664" s="95"/>
      <c r="O664" s="115">
        <f t="shared" si="527"/>
        <v>0</v>
      </c>
      <c r="P664" s="343"/>
      <c r="Q664" s="343"/>
      <c r="R664" s="343"/>
      <c r="S664" s="342"/>
      <c r="T664" s="342"/>
    </row>
    <row r="665" spans="1:20" s="83" customFormat="1">
      <c r="A665" s="404"/>
      <c r="B665" s="346"/>
      <c r="C665" s="345"/>
      <c r="D665" s="346"/>
      <c r="E665" s="406"/>
      <c r="F665" s="348"/>
      <c r="G665" s="390"/>
      <c r="H665" s="343"/>
      <c r="I665" s="390"/>
      <c r="J665" s="343"/>
      <c r="K665" s="94"/>
      <c r="L665" s="95"/>
      <c r="M665" s="97"/>
      <c r="N665" s="95"/>
      <c r="O665" s="115">
        <f t="shared" si="527"/>
        <v>0</v>
      </c>
      <c r="P665" s="343"/>
      <c r="Q665" s="343"/>
      <c r="R665" s="343"/>
      <c r="S665" s="342"/>
      <c r="T665" s="342"/>
    </row>
    <row r="666" spans="1:20" s="83" customFormat="1" ht="12.75" customHeight="1">
      <c r="A666" s="404"/>
      <c r="B666" s="346"/>
      <c r="C666" s="345"/>
      <c r="D666" s="346"/>
      <c r="E666" s="406"/>
      <c r="F666" s="348"/>
      <c r="G666" s="390"/>
      <c r="H666" s="343"/>
      <c r="I666" s="390"/>
      <c r="J666" s="343"/>
      <c r="K666" s="94"/>
      <c r="L666" s="95"/>
      <c r="M666" s="94"/>
      <c r="N666" s="95"/>
      <c r="O666" s="115">
        <f t="shared" si="527"/>
        <v>0</v>
      </c>
      <c r="P666" s="343"/>
      <c r="Q666" s="343"/>
      <c r="R666" s="343"/>
      <c r="S666" s="342"/>
      <c r="T666" s="342"/>
    </row>
    <row r="667" spans="1:20" s="118" customFormat="1" ht="12" customHeight="1">
      <c r="A667" s="351">
        <v>2</v>
      </c>
      <c r="B667" s="345" t="s">
        <v>469</v>
      </c>
      <c r="C667" s="346" t="s">
        <v>855</v>
      </c>
      <c r="D667" s="404" t="s">
        <v>8</v>
      </c>
      <c r="E667" s="347">
        <v>32</v>
      </c>
      <c r="F667" s="348">
        <f t="shared" ref="F667" si="534">H667+J667+R667</f>
        <v>2.10393666</v>
      </c>
      <c r="G667" s="349"/>
      <c r="H667" s="350">
        <f t="shared" ref="H667" si="535">G667*$P$8/1000</f>
        <v>0</v>
      </c>
      <c r="I667" s="494"/>
      <c r="J667" s="350">
        <f t="shared" ref="J667" si="536">I667*$P$9/1000</f>
        <v>0</v>
      </c>
      <c r="K667" s="177" t="s">
        <v>856</v>
      </c>
      <c r="L667" s="109" t="s">
        <v>8</v>
      </c>
      <c r="M667" s="180">
        <v>1</v>
      </c>
      <c r="N667" s="130">
        <v>1.74</v>
      </c>
      <c r="O667" s="110">
        <f t="shared" si="527"/>
        <v>1.74</v>
      </c>
      <c r="P667" s="350">
        <f t="shared" ref="P667" si="537">E667*F667</f>
        <v>67.32597312</v>
      </c>
      <c r="Q667" s="350">
        <f t="shared" ref="Q667" si="538">SUM(O667:O670)</f>
        <v>1.74</v>
      </c>
      <c r="R667" s="350">
        <f t="shared" ref="R667" si="539">Q667*1.02*1.05*$R$14</f>
        <v>2.10393666</v>
      </c>
      <c r="S667" s="342">
        <f>F667*$S$17</f>
        <v>2.6898110336697769</v>
      </c>
      <c r="T667" s="342">
        <f>S667*E667</f>
        <v>86.073953077432861</v>
      </c>
    </row>
    <row r="668" spans="1:20" s="118" customFormat="1" ht="12" customHeight="1">
      <c r="A668" s="351"/>
      <c r="B668" s="345"/>
      <c r="C668" s="346"/>
      <c r="D668" s="404"/>
      <c r="E668" s="347"/>
      <c r="F668" s="348"/>
      <c r="G668" s="349"/>
      <c r="H668" s="350"/>
      <c r="I668" s="494"/>
      <c r="J668" s="350"/>
      <c r="K668" s="177"/>
      <c r="L668" s="109"/>
      <c r="M668" s="109"/>
      <c r="N668" s="130"/>
      <c r="O668" s="110">
        <f t="shared" si="527"/>
        <v>0</v>
      </c>
      <c r="P668" s="350"/>
      <c r="Q668" s="350"/>
      <c r="R668" s="350"/>
      <c r="S668" s="342"/>
      <c r="T668" s="342"/>
    </row>
    <row r="669" spans="1:20" s="118" customFormat="1" ht="12" customHeight="1">
      <c r="A669" s="351"/>
      <c r="B669" s="345"/>
      <c r="C669" s="346"/>
      <c r="D669" s="404"/>
      <c r="E669" s="347"/>
      <c r="F669" s="348"/>
      <c r="G669" s="349"/>
      <c r="H669" s="350"/>
      <c r="I669" s="494"/>
      <c r="J669" s="350"/>
      <c r="K669" s="177"/>
      <c r="L669" s="109"/>
      <c r="M669" s="122"/>
      <c r="N669" s="130"/>
      <c r="O669" s="110">
        <f t="shared" si="527"/>
        <v>0</v>
      </c>
      <c r="P669" s="350"/>
      <c r="Q669" s="350"/>
      <c r="R669" s="350"/>
      <c r="S669" s="342"/>
      <c r="T669" s="342"/>
    </row>
    <row r="670" spans="1:20" s="118" customFormat="1" ht="12" customHeight="1">
      <c r="A670" s="351"/>
      <c r="B670" s="345"/>
      <c r="C670" s="346"/>
      <c r="D670" s="404"/>
      <c r="E670" s="347"/>
      <c r="F670" s="348"/>
      <c r="G670" s="349"/>
      <c r="H670" s="350"/>
      <c r="I670" s="494"/>
      <c r="J670" s="350"/>
      <c r="K670" s="177"/>
      <c r="L670" s="109"/>
      <c r="M670" s="109"/>
      <c r="N670" s="130"/>
      <c r="O670" s="110">
        <f t="shared" si="527"/>
        <v>0</v>
      </c>
      <c r="P670" s="350"/>
      <c r="Q670" s="350"/>
      <c r="R670" s="350"/>
      <c r="S670" s="342"/>
      <c r="T670" s="342"/>
    </row>
    <row r="671" spans="1:20" s="118" customFormat="1" ht="12" customHeight="1">
      <c r="A671" s="351">
        <v>3</v>
      </c>
      <c r="B671" s="345" t="s">
        <v>469</v>
      </c>
      <c r="C671" s="346" t="s">
        <v>857</v>
      </c>
      <c r="D671" s="404" t="s">
        <v>8</v>
      </c>
      <c r="E671" s="347">
        <v>6</v>
      </c>
      <c r="F671" s="348">
        <f t="shared" ref="F671" si="540">H671+J671+R671</f>
        <v>17.363523239999999</v>
      </c>
      <c r="G671" s="349"/>
      <c r="H671" s="350">
        <f t="shared" ref="H671" si="541">G671*$P$8/1000</f>
        <v>0</v>
      </c>
      <c r="I671" s="494"/>
      <c r="J671" s="350">
        <f t="shared" ref="J671" si="542">I671*$P$9/1000</f>
        <v>0</v>
      </c>
      <c r="K671" s="177" t="s">
        <v>858</v>
      </c>
      <c r="L671" s="109" t="s">
        <v>8</v>
      </c>
      <c r="M671" s="180">
        <v>1</v>
      </c>
      <c r="N671" s="130">
        <v>14.36</v>
      </c>
      <c r="O671" s="110">
        <f t="shared" si="527"/>
        <v>14.36</v>
      </c>
      <c r="P671" s="350">
        <f t="shared" ref="P671" si="543">E671*F671</f>
        <v>104.18113944</v>
      </c>
      <c r="Q671" s="350">
        <f t="shared" ref="Q671" si="544">SUM(O671:O674)</f>
        <v>14.36</v>
      </c>
      <c r="R671" s="350">
        <f t="shared" ref="R671" si="545">Q671*1.02*1.05*$R$14</f>
        <v>17.363523239999999</v>
      </c>
      <c r="S671" s="342">
        <f>F671*$S$17</f>
        <v>22.198670369826431</v>
      </c>
      <c r="T671" s="342">
        <f>S671*E671</f>
        <v>133.19202221895858</v>
      </c>
    </row>
    <row r="672" spans="1:20" s="118" customFormat="1" ht="12" customHeight="1">
      <c r="A672" s="351"/>
      <c r="B672" s="345"/>
      <c r="C672" s="346"/>
      <c r="D672" s="404"/>
      <c r="E672" s="347"/>
      <c r="F672" s="348"/>
      <c r="G672" s="349"/>
      <c r="H672" s="350"/>
      <c r="I672" s="494"/>
      <c r="J672" s="350"/>
      <c r="K672" s="177"/>
      <c r="L672" s="109"/>
      <c r="M672" s="109"/>
      <c r="N672" s="130"/>
      <c r="O672" s="110">
        <f t="shared" si="527"/>
        <v>0</v>
      </c>
      <c r="P672" s="350"/>
      <c r="Q672" s="350"/>
      <c r="R672" s="350"/>
      <c r="S672" s="342"/>
      <c r="T672" s="342"/>
    </row>
    <row r="673" spans="1:20" s="118" customFormat="1" ht="12" customHeight="1">
      <c r="A673" s="351"/>
      <c r="B673" s="345"/>
      <c r="C673" s="346"/>
      <c r="D673" s="404"/>
      <c r="E673" s="347"/>
      <c r="F673" s="348"/>
      <c r="G673" s="349"/>
      <c r="H673" s="350"/>
      <c r="I673" s="494"/>
      <c r="J673" s="350"/>
      <c r="K673" s="177"/>
      <c r="L673" s="109"/>
      <c r="M673" s="122"/>
      <c r="N673" s="130"/>
      <c r="O673" s="110">
        <f t="shared" si="527"/>
        <v>0</v>
      </c>
      <c r="P673" s="350"/>
      <c r="Q673" s="350"/>
      <c r="R673" s="350"/>
      <c r="S673" s="342"/>
      <c r="T673" s="342"/>
    </row>
    <row r="674" spans="1:20" s="118" customFormat="1" ht="12" customHeight="1">
      <c r="A674" s="351"/>
      <c r="B674" s="345"/>
      <c r="C674" s="346"/>
      <c r="D674" s="404"/>
      <c r="E674" s="347"/>
      <c r="F674" s="348"/>
      <c r="G674" s="349"/>
      <c r="H674" s="350"/>
      <c r="I674" s="494"/>
      <c r="J674" s="350"/>
      <c r="K674" s="177"/>
      <c r="L674" s="109"/>
      <c r="M674" s="109"/>
      <c r="N674" s="130"/>
      <c r="O674" s="110">
        <f t="shared" si="527"/>
        <v>0</v>
      </c>
      <c r="P674" s="350"/>
      <c r="Q674" s="350"/>
      <c r="R674" s="350"/>
      <c r="S674" s="342"/>
      <c r="T674" s="342"/>
    </row>
    <row r="675" spans="1:20" s="118" customFormat="1" ht="12" customHeight="1">
      <c r="A675" s="404">
        <v>4</v>
      </c>
      <c r="B675" s="345" t="s">
        <v>469</v>
      </c>
      <c r="C675" s="346" t="s">
        <v>859</v>
      </c>
      <c r="D675" s="404" t="s">
        <v>8</v>
      </c>
      <c r="E675" s="347">
        <v>31</v>
      </c>
      <c r="F675" s="348">
        <f t="shared" ref="F675" si="546">H675+J675+R675</f>
        <v>4.6310789700000008</v>
      </c>
      <c r="G675" s="349"/>
      <c r="H675" s="350">
        <f t="shared" ref="H675" si="547">G675*$P$8/1000</f>
        <v>0</v>
      </c>
      <c r="I675" s="494"/>
      <c r="J675" s="350">
        <f t="shared" ref="J675" si="548">I675*$P$9/1000</f>
        <v>0</v>
      </c>
      <c r="K675" s="177" t="s">
        <v>860</v>
      </c>
      <c r="L675" s="109" t="s">
        <v>8</v>
      </c>
      <c r="M675" s="180">
        <v>1</v>
      </c>
      <c r="N675" s="130">
        <v>3.83</v>
      </c>
      <c r="O675" s="110">
        <f t="shared" si="527"/>
        <v>3.83</v>
      </c>
      <c r="P675" s="350">
        <f t="shared" ref="P675" si="549">E675*F675</f>
        <v>143.56344807000002</v>
      </c>
      <c r="Q675" s="350">
        <f t="shared" ref="Q675" si="550">SUM(O675:O678)</f>
        <v>3.83</v>
      </c>
      <c r="R675" s="350">
        <f t="shared" ref="R675" si="551">Q675*1.02*1.05*$R$14</f>
        <v>4.6310789700000008</v>
      </c>
      <c r="S675" s="342">
        <f>F675*$S$17</f>
        <v>5.9206760108938195</v>
      </c>
      <c r="T675" s="342">
        <f>S675*E675</f>
        <v>183.54095633770839</v>
      </c>
    </row>
    <row r="676" spans="1:20" s="118" customFormat="1" ht="12" customHeight="1">
      <c r="A676" s="404"/>
      <c r="B676" s="345"/>
      <c r="C676" s="346"/>
      <c r="D676" s="404"/>
      <c r="E676" s="347"/>
      <c r="F676" s="348"/>
      <c r="G676" s="349"/>
      <c r="H676" s="350"/>
      <c r="I676" s="494"/>
      <c r="J676" s="350"/>
      <c r="K676" s="177"/>
      <c r="L676" s="109"/>
      <c r="M676" s="109"/>
      <c r="N676" s="130"/>
      <c r="O676" s="110">
        <f t="shared" si="527"/>
        <v>0</v>
      </c>
      <c r="P676" s="350"/>
      <c r="Q676" s="350"/>
      <c r="R676" s="350"/>
      <c r="S676" s="342"/>
      <c r="T676" s="342"/>
    </row>
    <row r="677" spans="1:20" s="118" customFormat="1" ht="12" customHeight="1">
      <c r="A677" s="404"/>
      <c r="B677" s="345"/>
      <c r="C677" s="346"/>
      <c r="D677" s="404"/>
      <c r="E677" s="347"/>
      <c r="F677" s="348"/>
      <c r="G677" s="349"/>
      <c r="H677" s="350"/>
      <c r="I677" s="494"/>
      <c r="J677" s="350"/>
      <c r="K677" s="177"/>
      <c r="L677" s="109"/>
      <c r="M677" s="122"/>
      <c r="N677" s="130"/>
      <c r="O677" s="110">
        <f t="shared" si="527"/>
        <v>0</v>
      </c>
      <c r="P677" s="350"/>
      <c r="Q677" s="350"/>
      <c r="R677" s="350"/>
      <c r="S677" s="342"/>
      <c r="T677" s="342"/>
    </row>
    <row r="678" spans="1:20" s="118" customFormat="1" ht="12" customHeight="1">
      <c r="A678" s="404"/>
      <c r="B678" s="345"/>
      <c r="C678" s="346"/>
      <c r="D678" s="404"/>
      <c r="E678" s="347"/>
      <c r="F678" s="348"/>
      <c r="G678" s="349"/>
      <c r="H678" s="350"/>
      <c r="I678" s="494"/>
      <c r="J678" s="350"/>
      <c r="K678" s="177"/>
      <c r="L678" s="109"/>
      <c r="M678" s="109"/>
      <c r="N678" s="130"/>
      <c r="O678" s="110">
        <f t="shared" si="527"/>
        <v>0</v>
      </c>
      <c r="P678" s="350"/>
      <c r="Q678" s="350"/>
      <c r="R678" s="350"/>
      <c r="S678" s="342"/>
      <c r="T678" s="342"/>
    </row>
    <row r="679" spans="1:20" s="118" customFormat="1" ht="12" customHeight="1">
      <c r="A679" s="404">
        <v>5</v>
      </c>
      <c r="B679" s="345" t="s">
        <v>469</v>
      </c>
      <c r="C679" s="346" t="s">
        <v>478</v>
      </c>
      <c r="D679" s="404" t="s">
        <v>8</v>
      </c>
      <c r="E679" s="347">
        <v>61</v>
      </c>
      <c r="F679" s="348">
        <f t="shared" ref="F679" si="552">H679+J679+R679</f>
        <v>1.2877543350000002</v>
      </c>
      <c r="G679" s="349"/>
      <c r="H679" s="350">
        <f t="shared" ref="H679" si="553">G679*$P$8/1000</f>
        <v>0</v>
      </c>
      <c r="I679" s="494"/>
      <c r="J679" s="350">
        <f t="shared" ref="J679" si="554">I679*$P$9/1000</f>
        <v>0</v>
      </c>
      <c r="K679" s="177" t="s">
        <v>477</v>
      </c>
      <c r="L679" s="109" t="s">
        <v>8</v>
      </c>
      <c r="M679" s="180">
        <v>1</v>
      </c>
      <c r="N679" s="130">
        <v>1.0649999999999999</v>
      </c>
      <c r="O679" s="110">
        <f t="shared" si="527"/>
        <v>1.0649999999999999</v>
      </c>
      <c r="P679" s="350">
        <f t="shared" ref="P679" si="555">E679*F679</f>
        <v>78.553014435000009</v>
      </c>
      <c r="Q679" s="350">
        <f t="shared" ref="Q679" si="556">SUM(O679:O682)</f>
        <v>1.0649999999999999</v>
      </c>
      <c r="R679" s="350">
        <f t="shared" ref="R679" si="557">Q679*1.02*1.05*$R$14</f>
        <v>1.2877543350000002</v>
      </c>
      <c r="S679" s="342">
        <f>F679*$S$17</f>
        <v>1.6463498568151222</v>
      </c>
      <c r="T679" s="342">
        <f>S679*E679</f>
        <v>100.42734126572246</v>
      </c>
    </row>
    <row r="680" spans="1:20" s="118" customFormat="1" ht="12" customHeight="1">
      <c r="A680" s="404"/>
      <c r="B680" s="345"/>
      <c r="C680" s="346"/>
      <c r="D680" s="404"/>
      <c r="E680" s="347"/>
      <c r="F680" s="348"/>
      <c r="G680" s="349"/>
      <c r="H680" s="350"/>
      <c r="I680" s="494"/>
      <c r="J680" s="350"/>
      <c r="K680" s="177"/>
      <c r="L680" s="109"/>
      <c r="M680" s="109"/>
      <c r="N680" s="130"/>
      <c r="O680" s="110">
        <f t="shared" si="527"/>
        <v>0</v>
      </c>
      <c r="P680" s="350"/>
      <c r="Q680" s="350"/>
      <c r="R680" s="350"/>
      <c r="S680" s="342"/>
      <c r="T680" s="342"/>
    </row>
    <row r="681" spans="1:20" s="118" customFormat="1" ht="12" customHeight="1">
      <c r="A681" s="404"/>
      <c r="B681" s="345"/>
      <c r="C681" s="346"/>
      <c r="D681" s="404"/>
      <c r="E681" s="347"/>
      <c r="F681" s="348"/>
      <c r="G681" s="349"/>
      <c r="H681" s="350"/>
      <c r="I681" s="494"/>
      <c r="J681" s="350"/>
      <c r="K681" s="177"/>
      <c r="L681" s="109"/>
      <c r="M681" s="122"/>
      <c r="N681" s="130"/>
      <c r="O681" s="110">
        <f t="shared" si="527"/>
        <v>0</v>
      </c>
      <c r="P681" s="350"/>
      <c r="Q681" s="350"/>
      <c r="R681" s="350"/>
      <c r="S681" s="342"/>
      <c r="T681" s="342"/>
    </row>
    <row r="682" spans="1:20" s="118" customFormat="1" ht="12" customHeight="1">
      <c r="A682" s="404"/>
      <c r="B682" s="345"/>
      <c r="C682" s="346"/>
      <c r="D682" s="404"/>
      <c r="E682" s="347"/>
      <c r="F682" s="348"/>
      <c r="G682" s="349"/>
      <c r="H682" s="350"/>
      <c r="I682" s="494"/>
      <c r="J682" s="350"/>
      <c r="K682" s="177"/>
      <c r="L682" s="109"/>
      <c r="M682" s="109"/>
      <c r="N682" s="130"/>
      <c r="O682" s="110">
        <f t="shared" si="527"/>
        <v>0</v>
      </c>
      <c r="P682" s="350"/>
      <c r="Q682" s="350"/>
      <c r="R682" s="350"/>
      <c r="S682" s="342"/>
      <c r="T682" s="342"/>
    </row>
    <row r="683" spans="1:20" s="118" customFormat="1" ht="12" customHeight="1">
      <c r="A683" s="351">
        <v>6</v>
      </c>
      <c r="B683" s="345" t="s">
        <v>467</v>
      </c>
      <c r="C683" s="345" t="s">
        <v>229</v>
      </c>
      <c r="D683" s="351" t="s">
        <v>74</v>
      </c>
      <c r="E683" s="347">
        <v>36.299999999999997</v>
      </c>
      <c r="F683" s="348">
        <f t="shared" ref="F683" si="558">H683+J683+R683</f>
        <v>1.32315158301</v>
      </c>
      <c r="G683" s="349">
        <v>0.38400000000000001</v>
      </c>
      <c r="H683" s="343">
        <f t="shared" ref="H683" si="559">G683*$P$8/1000</f>
        <v>0.90068352000000007</v>
      </c>
      <c r="I683" s="349"/>
      <c r="J683" s="343">
        <f t="shared" ref="J683" si="560">I683*$P$9/1000</f>
        <v>0</v>
      </c>
      <c r="K683" s="177" t="s">
        <v>220</v>
      </c>
      <c r="L683" s="109" t="s">
        <v>78</v>
      </c>
      <c r="M683" s="109">
        <v>0.24399999999999999</v>
      </c>
      <c r="N683" s="95">
        <v>1.31</v>
      </c>
      <c r="O683" s="110">
        <f t="shared" si="527"/>
        <v>0.31963999999999998</v>
      </c>
      <c r="P683" s="350">
        <f t="shared" ref="P683" si="561">E683*F683</f>
        <v>48.030402463262995</v>
      </c>
      <c r="Q683" s="350">
        <f t="shared" ref="Q683" si="562">SUM(O683:O686)</f>
        <v>0.34938999999999998</v>
      </c>
      <c r="R683" s="350">
        <f t="shared" ref="R683" si="563">Q683*1.02*1.05*$R$14</f>
        <v>0.42246806301000001</v>
      </c>
      <c r="S683" s="342">
        <f>F683*$S$17</f>
        <v>1.6916040272799513</v>
      </c>
      <c r="T683" s="342">
        <f>S683*E683</f>
        <v>61.405226190262226</v>
      </c>
    </row>
    <row r="684" spans="1:20" s="118" customFormat="1" ht="12" customHeight="1">
      <c r="A684" s="351"/>
      <c r="B684" s="345"/>
      <c r="C684" s="345"/>
      <c r="D684" s="351"/>
      <c r="E684" s="347"/>
      <c r="F684" s="348"/>
      <c r="G684" s="349"/>
      <c r="H684" s="343"/>
      <c r="I684" s="349"/>
      <c r="J684" s="343"/>
      <c r="K684" s="177" t="s">
        <v>221</v>
      </c>
      <c r="L684" s="109" t="s">
        <v>78</v>
      </c>
      <c r="M684" s="109">
        <v>2E-3</v>
      </c>
      <c r="N684" s="95">
        <v>0.7</v>
      </c>
      <c r="O684" s="110">
        <f t="shared" si="527"/>
        <v>1.4E-3</v>
      </c>
      <c r="P684" s="350"/>
      <c r="Q684" s="350"/>
      <c r="R684" s="350"/>
      <c r="S684" s="342"/>
      <c r="T684" s="342"/>
    </row>
    <row r="685" spans="1:20" s="118" customFormat="1" ht="12" customHeight="1">
      <c r="A685" s="351"/>
      <c r="B685" s="345"/>
      <c r="C685" s="345"/>
      <c r="D685" s="351"/>
      <c r="E685" s="347"/>
      <c r="F685" s="348"/>
      <c r="G685" s="349"/>
      <c r="H685" s="343"/>
      <c r="I685" s="349"/>
      <c r="J685" s="343"/>
      <c r="K685" s="177" t="s">
        <v>222</v>
      </c>
      <c r="L685" s="109" t="s">
        <v>78</v>
      </c>
      <c r="M685" s="109">
        <v>2.7E-2</v>
      </c>
      <c r="N685" s="128">
        <v>1.05</v>
      </c>
      <c r="O685" s="110">
        <f t="shared" si="527"/>
        <v>2.835E-2</v>
      </c>
      <c r="P685" s="350"/>
      <c r="Q685" s="350"/>
      <c r="R685" s="350"/>
      <c r="S685" s="342"/>
      <c r="T685" s="342"/>
    </row>
    <row r="686" spans="1:20" s="118" customFormat="1" ht="12" customHeight="1">
      <c r="A686" s="351"/>
      <c r="B686" s="345"/>
      <c r="C686" s="345"/>
      <c r="D686" s="351"/>
      <c r="E686" s="347"/>
      <c r="F686" s="348"/>
      <c r="G686" s="349"/>
      <c r="H686" s="343"/>
      <c r="I686" s="349"/>
      <c r="J686" s="343"/>
      <c r="K686" s="177"/>
      <c r="L686" s="109"/>
      <c r="M686" s="109"/>
      <c r="N686" s="130"/>
      <c r="O686" s="110">
        <f t="shared" si="527"/>
        <v>0</v>
      </c>
      <c r="P686" s="350"/>
      <c r="Q686" s="350"/>
      <c r="R686" s="350"/>
      <c r="S686" s="342"/>
      <c r="T686" s="342"/>
    </row>
    <row r="687" spans="1:20" s="83" customFormat="1" ht="12.75" customHeight="1">
      <c r="A687" s="404">
        <v>7</v>
      </c>
      <c r="B687" s="345" t="s">
        <v>469</v>
      </c>
      <c r="C687" s="346" t="s">
        <v>861</v>
      </c>
      <c r="D687" s="351" t="s">
        <v>78</v>
      </c>
      <c r="E687" s="348">
        <v>20</v>
      </c>
      <c r="F687" s="348">
        <f t="shared" ref="F687" si="564">H687+J687+R687</f>
        <v>0.33614620200000006</v>
      </c>
      <c r="G687" s="569"/>
      <c r="H687" s="343">
        <f t="shared" ref="H687" si="565">G687*$P$8/1000</f>
        <v>0</v>
      </c>
      <c r="I687" s="569"/>
      <c r="J687" s="343">
        <f t="shared" ref="J687" si="566">I687*$P$9/1000</f>
        <v>0</v>
      </c>
      <c r="K687" s="94" t="s">
        <v>76</v>
      </c>
      <c r="L687" s="94" t="s">
        <v>78</v>
      </c>
      <c r="M687" s="94">
        <v>1</v>
      </c>
      <c r="N687" s="95">
        <v>0.27800000000000002</v>
      </c>
      <c r="O687" s="115">
        <f>M687*N687</f>
        <v>0.27800000000000002</v>
      </c>
      <c r="P687" s="343">
        <f t="shared" ref="P687" si="567">E687*F687</f>
        <v>6.7229240400000014</v>
      </c>
      <c r="Q687" s="343">
        <f t="shared" ref="Q687" si="568">SUM(O687:O690)</f>
        <v>0.27800000000000002</v>
      </c>
      <c r="R687" s="343">
        <f>Q687*1.02*1.05*$R$14</f>
        <v>0.33614620200000006</v>
      </c>
      <c r="S687" s="342">
        <f>F687*$S$17</f>
        <v>0.42975141802310235</v>
      </c>
      <c r="T687" s="342">
        <f>S687*E687</f>
        <v>8.595028360462047</v>
      </c>
    </row>
    <row r="688" spans="1:20" s="83" customFormat="1" ht="12.75" customHeight="1">
      <c r="A688" s="404"/>
      <c r="B688" s="345"/>
      <c r="C688" s="346"/>
      <c r="D688" s="351"/>
      <c r="E688" s="348"/>
      <c r="F688" s="348"/>
      <c r="G688" s="569"/>
      <c r="H688" s="343"/>
      <c r="I688" s="569"/>
      <c r="J688" s="343"/>
      <c r="K688" s="94"/>
      <c r="L688" s="94"/>
      <c r="M688" s="94"/>
      <c r="N688" s="95"/>
      <c r="O688" s="115">
        <f>M688*N688</f>
        <v>0</v>
      </c>
      <c r="P688" s="343"/>
      <c r="Q688" s="343"/>
      <c r="R688" s="343"/>
      <c r="S688" s="342"/>
      <c r="T688" s="342"/>
    </row>
    <row r="689" spans="1:21" s="83" customFormat="1" ht="12.75" customHeight="1">
      <c r="A689" s="404"/>
      <c r="B689" s="345"/>
      <c r="C689" s="346"/>
      <c r="D689" s="351"/>
      <c r="E689" s="348"/>
      <c r="F689" s="348"/>
      <c r="G689" s="569"/>
      <c r="H689" s="343"/>
      <c r="I689" s="569"/>
      <c r="J689" s="343"/>
      <c r="K689" s="94"/>
      <c r="L689" s="94"/>
      <c r="M689" s="116"/>
      <c r="N689" s="95"/>
      <c r="O689" s="115">
        <f>M689*N689</f>
        <v>0</v>
      </c>
      <c r="P689" s="343"/>
      <c r="Q689" s="343"/>
      <c r="R689" s="343"/>
      <c r="S689" s="342"/>
      <c r="T689" s="342"/>
    </row>
    <row r="690" spans="1:21" s="83" customFormat="1" ht="12.75" customHeight="1">
      <c r="A690" s="404"/>
      <c r="B690" s="345"/>
      <c r="C690" s="346"/>
      <c r="D690" s="351"/>
      <c r="E690" s="348"/>
      <c r="F690" s="348"/>
      <c r="G690" s="569"/>
      <c r="H690" s="343"/>
      <c r="I690" s="569"/>
      <c r="J690" s="343"/>
      <c r="K690" s="94"/>
      <c r="L690" s="94"/>
      <c r="M690" s="94"/>
      <c r="N690" s="95"/>
      <c r="O690" s="115">
        <f>M690*N690</f>
        <v>0</v>
      </c>
      <c r="P690" s="343"/>
      <c r="Q690" s="343"/>
      <c r="R690" s="343"/>
      <c r="S690" s="342"/>
      <c r="T690" s="342"/>
    </row>
    <row r="691" spans="1:21" s="118" customFormat="1" ht="12.75" customHeight="1">
      <c r="A691" s="404">
        <v>8</v>
      </c>
      <c r="B691" s="345" t="s">
        <v>470</v>
      </c>
      <c r="C691" s="346" t="s">
        <v>471</v>
      </c>
      <c r="D691" s="351" t="s">
        <v>74</v>
      </c>
      <c r="E691" s="347">
        <v>30</v>
      </c>
      <c r="F691" s="348">
        <f t="shared" ref="F691" si="569">H691+J691+R691</f>
        <v>6.4266561129999999</v>
      </c>
      <c r="G691" s="349">
        <v>0.18100000000000002</v>
      </c>
      <c r="H691" s="343">
        <f t="shared" ref="H691" si="570">G691*$P$8/1000</f>
        <v>0.42454093000000004</v>
      </c>
      <c r="I691" s="349">
        <v>0.153</v>
      </c>
      <c r="J691" s="343">
        <f t="shared" ref="J691" si="571">I691*$P$9/1000</f>
        <v>0.46779444000000003</v>
      </c>
      <c r="K691" s="109" t="s">
        <v>472</v>
      </c>
      <c r="L691" s="109" t="s">
        <v>73</v>
      </c>
      <c r="M691" s="109">
        <v>1.1499999999999999</v>
      </c>
      <c r="N691" s="114">
        <v>3.98</v>
      </c>
      <c r="O691" s="110">
        <f t="shared" ref="O691:O754" si="572">M691*N691</f>
        <v>4.577</v>
      </c>
      <c r="P691" s="343">
        <f t="shared" ref="P691" si="573">E691*F691</f>
        <v>192.79968338999998</v>
      </c>
      <c r="Q691" s="343">
        <f t="shared" ref="Q691" si="574">SUM(O691:O694)</f>
        <v>4.577</v>
      </c>
      <c r="R691" s="343">
        <f>Q691*1.02*1.05*$R$14</f>
        <v>5.5343207430000003</v>
      </c>
      <c r="S691" s="342">
        <f>F691*$S$17</f>
        <v>8.2162599525922602</v>
      </c>
      <c r="T691" s="342">
        <f>S691*E691</f>
        <v>246.48779857776782</v>
      </c>
      <c r="U691" s="83"/>
    </row>
    <row r="692" spans="1:21" s="118" customFormat="1" ht="12.75" customHeight="1">
      <c r="A692" s="404"/>
      <c r="B692" s="345"/>
      <c r="C692" s="346"/>
      <c r="D692" s="351"/>
      <c r="E692" s="347"/>
      <c r="F692" s="348"/>
      <c r="G692" s="349"/>
      <c r="H692" s="343"/>
      <c r="I692" s="349"/>
      <c r="J692" s="343"/>
      <c r="K692" s="109" t="s">
        <v>468</v>
      </c>
      <c r="L692" s="109"/>
      <c r="M692" s="109"/>
      <c r="N692" s="114">
        <v>0</v>
      </c>
      <c r="O692" s="110">
        <f t="shared" si="572"/>
        <v>0</v>
      </c>
      <c r="P692" s="343"/>
      <c r="Q692" s="343"/>
      <c r="R692" s="343"/>
      <c r="S692" s="342"/>
      <c r="T692" s="342"/>
      <c r="U692" s="83"/>
    </row>
    <row r="693" spans="1:21" s="118" customFormat="1" ht="12.75" customHeight="1">
      <c r="A693" s="404"/>
      <c r="B693" s="345"/>
      <c r="C693" s="346"/>
      <c r="D693" s="351"/>
      <c r="E693" s="347"/>
      <c r="F693" s="348"/>
      <c r="G693" s="349"/>
      <c r="H693" s="343"/>
      <c r="I693" s="349"/>
      <c r="J693" s="343"/>
      <c r="K693" s="109"/>
      <c r="L693" s="109"/>
      <c r="M693" s="119"/>
      <c r="N693" s="114"/>
      <c r="O693" s="110">
        <f t="shared" si="572"/>
        <v>0</v>
      </c>
      <c r="P693" s="343"/>
      <c r="Q693" s="343"/>
      <c r="R693" s="343"/>
      <c r="S693" s="342"/>
      <c r="T693" s="342"/>
      <c r="U693" s="83"/>
    </row>
    <row r="694" spans="1:21" s="118" customFormat="1" ht="12.75" customHeight="1">
      <c r="A694" s="404"/>
      <c r="B694" s="345"/>
      <c r="C694" s="346"/>
      <c r="D694" s="351"/>
      <c r="E694" s="347"/>
      <c r="F694" s="348"/>
      <c r="G694" s="349"/>
      <c r="H694" s="343"/>
      <c r="I694" s="349"/>
      <c r="J694" s="343"/>
      <c r="K694" s="109"/>
      <c r="L694" s="109"/>
      <c r="M694" s="109"/>
      <c r="N694" s="114">
        <v>0</v>
      </c>
      <c r="O694" s="110">
        <f t="shared" si="572"/>
        <v>0</v>
      </c>
      <c r="P694" s="343"/>
      <c r="Q694" s="343"/>
      <c r="R694" s="343"/>
      <c r="S694" s="342"/>
      <c r="T694" s="342"/>
    </row>
    <row r="695" spans="1:21" s="83" customFormat="1" ht="14.45" customHeight="1">
      <c r="A695" s="351">
        <v>9</v>
      </c>
      <c r="B695" s="346" t="s">
        <v>475</v>
      </c>
      <c r="C695" s="345" t="s">
        <v>921</v>
      </c>
      <c r="D695" s="346" t="s">
        <v>74</v>
      </c>
      <c r="E695" s="348">
        <v>10.199999999999999</v>
      </c>
      <c r="F695" s="348">
        <f>H695+J695+R695</f>
        <v>16.8529026</v>
      </c>
      <c r="G695" s="439">
        <v>0.66</v>
      </c>
      <c r="H695" s="343">
        <f t="shared" ref="H695" si="575">G695*$P$8/1000</f>
        <v>1.5480498000000003</v>
      </c>
      <c r="I695" s="371">
        <v>0.26</v>
      </c>
      <c r="J695" s="343">
        <f t="shared" ref="J695" si="576">I695*$P$9/1000</f>
        <v>0.79494480000000001</v>
      </c>
      <c r="K695" s="95" t="s">
        <v>476</v>
      </c>
      <c r="L695" s="130" t="s">
        <v>74</v>
      </c>
      <c r="M695" s="95">
        <v>1</v>
      </c>
      <c r="N695" s="301">
        <v>12</v>
      </c>
      <c r="O695" s="115">
        <f t="shared" si="572"/>
        <v>12</v>
      </c>
      <c r="P695" s="343">
        <f>E695*F695</f>
        <v>171.89960651999999</v>
      </c>
      <c r="Q695" s="343">
        <f>SUM(O695:O698)</f>
        <v>12</v>
      </c>
      <c r="R695" s="343">
        <f>Q695*1.02*1.05*$R$14</f>
        <v>14.509908000000001</v>
      </c>
      <c r="S695" s="342">
        <f>F695*$S$17</f>
        <v>21.545859352458866</v>
      </c>
      <c r="T695" s="342">
        <f>S695*E695</f>
        <v>219.7677653950804</v>
      </c>
    </row>
    <row r="696" spans="1:21" s="83" customFormat="1" ht="14.45" customHeight="1">
      <c r="A696" s="351"/>
      <c r="B696" s="346"/>
      <c r="C696" s="345"/>
      <c r="D696" s="346"/>
      <c r="E696" s="348"/>
      <c r="F696" s="348"/>
      <c r="G696" s="439"/>
      <c r="H696" s="343"/>
      <c r="I696" s="371"/>
      <c r="J696" s="343"/>
      <c r="K696" s="94"/>
      <c r="L696" s="94"/>
      <c r="M696" s="94"/>
      <c r="N696" s="95"/>
      <c r="O696" s="115">
        <f t="shared" si="572"/>
        <v>0</v>
      </c>
      <c r="P696" s="343"/>
      <c r="Q696" s="343"/>
      <c r="R696" s="343"/>
      <c r="S696" s="342"/>
      <c r="T696" s="342"/>
    </row>
    <row r="697" spans="1:21" s="83" customFormat="1" ht="14.45" customHeight="1">
      <c r="A697" s="351"/>
      <c r="B697" s="346"/>
      <c r="C697" s="345"/>
      <c r="D697" s="346"/>
      <c r="E697" s="348"/>
      <c r="F697" s="348"/>
      <c r="G697" s="439"/>
      <c r="H697" s="343"/>
      <c r="I697" s="371"/>
      <c r="J697" s="343"/>
      <c r="K697" s="94"/>
      <c r="L697" s="94"/>
      <c r="M697" s="97"/>
      <c r="N697" s="95"/>
      <c r="O697" s="115">
        <f t="shared" si="572"/>
        <v>0</v>
      </c>
      <c r="P697" s="343"/>
      <c r="Q697" s="343"/>
      <c r="R697" s="343"/>
      <c r="S697" s="342"/>
      <c r="T697" s="342"/>
    </row>
    <row r="698" spans="1:21" s="83" customFormat="1" ht="14.45" customHeight="1">
      <c r="A698" s="351"/>
      <c r="B698" s="346"/>
      <c r="C698" s="345"/>
      <c r="D698" s="346"/>
      <c r="E698" s="348"/>
      <c r="F698" s="348"/>
      <c r="G698" s="439"/>
      <c r="H698" s="343"/>
      <c r="I698" s="371"/>
      <c r="J698" s="343"/>
      <c r="K698" s="94"/>
      <c r="L698" s="94"/>
      <c r="M698" s="94"/>
      <c r="N698" s="95"/>
      <c r="O698" s="115">
        <f t="shared" si="572"/>
        <v>0</v>
      </c>
      <c r="P698" s="343"/>
      <c r="Q698" s="343"/>
      <c r="R698" s="343"/>
      <c r="S698" s="342"/>
      <c r="T698" s="342"/>
    </row>
    <row r="699" spans="1:21">
      <c r="A699" s="498"/>
      <c r="B699" s="501"/>
      <c r="C699" s="504" t="s">
        <v>927</v>
      </c>
      <c r="D699" s="501"/>
      <c r="E699" s="507"/>
      <c r="F699" s="521">
        <f>H699+J699+R699</f>
        <v>3.6899440000000001</v>
      </c>
      <c r="G699" s="510">
        <v>0.4</v>
      </c>
      <c r="H699" s="513">
        <f>G699*$P$8/1000</f>
        <v>0.93821200000000016</v>
      </c>
      <c r="I699" s="516">
        <v>0.9</v>
      </c>
      <c r="J699" s="513">
        <f>I699*$P$9/1000</f>
        <v>2.7517320000000001</v>
      </c>
      <c r="K699" s="246"/>
      <c r="L699" s="246"/>
      <c r="M699" s="246"/>
      <c r="N699" s="247"/>
      <c r="O699" s="248">
        <f t="shared" si="572"/>
        <v>0</v>
      </c>
      <c r="P699" s="513">
        <f>E699*F699</f>
        <v>0</v>
      </c>
      <c r="Q699" s="513">
        <f>SUM(O699:O702)</f>
        <v>0</v>
      </c>
      <c r="R699" s="513">
        <f>Q699*1.02*1.05*$R$14</f>
        <v>0</v>
      </c>
      <c r="S699" s="519"/>
      <c r="T699" s="520">
        <f>SUM(T663:T698)</f>
        <v>1295.2025327960685</v>
      </c>
    </row>
    <row r="700" spans="1:21">
      <c r="A700" s="499"/>
      <c r="B700" s="502"/>
      <c r="C700" s="505"/>
      <c r="D700" s="502"/>
      <c r="E700" s="508"/>
      <c r="F700" s="522"/>
      <c r="G700" s="511"/>
      <c r="H700" s="514"/>
      <c r="I700" s="517"/>
      <c r="J700" s="514"/>
      <c r="K700" s="246"/>
      <c r="L700" s="246"/>
      <c r="M700" s="246"/>
      <c r="N700" s="247"/>
      <c r="O700" s="248">
        <f t="shared" si="572"/>
        <v>0</v>
      </c>
      <c r="P700" s="514"/>
      <c r="Q700" s="514"/>
      <c r="R700" s="514"/>
      <c r="S700" s="519"/>
      <c r="T700" s="520"/>
    </row>
    <row r="701" spans="1:21">
      <c r="A701" s="499"/>
      <c r="B701" s="502"/>
      <c r="C701" s="505"/>
      <c r="D701" s="502"/>
      <c r="E701" s="508"/>
      <c r="F701" s="522"/>
      <c r="G701" s="511"/>
      <c r="H701" s="514"/>
      <c r="I701" s="517"/>
      <c r="J701" s="514"/>
      <c r="K701" s="246"/>
      <c r="L701" s="246"/>
      <c r="M701" s="246"/>
      <c r="N701" s="247"/>
      <c r="O701" s="248">
        <f t="shared" si="572"/>
        <v>0</v>
      </c>
      <c r="P701" s="514"/>
      <c r="Q701" s="514"/>
      <c r="R701" s="514"/>
      <c r="S701" s="519"/>
      <c r="T701" s="520"/>
    </row>
    <row r="702" spans="1:21">
      <c r="A702" s="500"/>
      <c r="B702" s="503"/>
      <c r="C702" s="506"/>
      <c r="D702" s="503"/>
      <c r="E702" s="509"/>
      <c r="F702" s="523"/>
      <c r="G702" s="512"/>
      <c r="H702" s="515"/>
      <c r="I702" s="518"/>
      <c r="J702" s="515"/>
      <c r="K702" s="246"/>
      <c r="L702" s="246"/>
      <c r="M702" s="246"/>
      <c r="N702" s="247"/>
      <c r="O702" s="248">
        <f t="shared" si="572"/>
        <v>0</v>
      </c>
      <c r="P702" s="515"/>
      <c r="Q702" s="515"/>
      <c r="R702" s="515"/>
      <c r="S702" s="519"/>
      <c r="T702" s="520"/>
    </row>
    <row r="703" spans="1:21">
      <c r="A703" s="498"/>
      <c r="B703" s="501"/>
      <c r="C703" s="504" t="s">
        <v>928</v>
      </c>
      <c r="D703" s="501"/>
      <c r="E703" s="507"/>
      <c r="F703" s="521">
        <f>H703+J703+R703</f>
        <v>9.0929539999999989</v>
      </c>
      <c r="G703" s="510">
        <v>1.4</v>
      </c>
      <c r="H703" s="513">
        <f>G703*$P$8/1000</f>
        <v>3.2837420000000002</v>
      </c>
      <c r="I703" s="516">
        <v>1.9</v>
      </c>
      <c r="J703" s="513">
        <f>I703*$P$9/1000</f>
        <v>5.8092119999999996</v>
      </c>
      <c r="K703" s="246"/>
      <c r="L703" s="246"/>
      <c r="M703" s="246"/>
      <c r="N703" s="247"/>
      <c r="O703" s="248">
        <f t="shared" si="572"/>
        <v>0</v>
      </c>
      <c r="P703" s="513">
        <f>E703*F703</f>
        <v>0</v>
      </c>
      <c r="Q703" s="513">
        <f>SUM(O703:O706)</f>
        <v>0</v>
      </c>
      <c r="R703" s="513">
        <f>Q703*1.02*1.05*$R$14</f>
        <v>0</v>
      </c>
      <c r="S703" s="519"/>
      <c r="T703" s="528" t="e">
        <f>(T699*100%)/T707</f>
        <v>#DIV/0!</v>
      </c>
    </row>
    <row r="704" spans="1:21">
      <c r="A704" s="499"/>
      <c r="B704" s="502"/>
      <c r="C704" s="505"/>
      <c r="D704" s="502"/>
      <c r="E704" s="508"/>
      <c r="F704" s="522"/>
      <c r="G704" s="511"/>
      <c r="H704" s="514"/>
      <c r="I704" s="517"/>
      <c r="J704" s="514"/>
      <c r="K704" s="246"/>
      <c r="L704" s="246"/>
      <c r="M704" s="246"/>
      <c r="N704" s="247"/>
      <c r="O704" s="248">
        <f t="shared" si="572"/>
        <v>0</v>
      </c>
      <c r="P704" s="514"/>
      <c r="Q704" s="514"/>
      <c r="R704" s="514"/>
      <c r="S704" s="519"/>
      <c r="T704" s="528"/>
    </row>
    <row r="705" spans="1:20">
      <c r="A705" s="499"/>
      <c r="B705" s="502"/>
      <c r="C705" s="505"/>
      <c r="D705" s="502"/>
      <c r="E705" s="508"/>
      <c r="F705" s="522"/>
      <c r="G705" s="511"/>
      <c r="H705" s="514"/>
      <c r="I705" s="517"/>
      <c r="J705" s="514"/>
      <c r="K705" s="246"/>
      <c r="L705" s="246"/>
      <c r="M705" s="246"/>
      <c r="N705" s="247"/>
      <c r="O705" s="248">
        <f t="shared" si="572"/>
        <v>0</v>
      </c>
      <c r="P705" s="514"/>
      <c r="Q705" s="514"/>
      <c r="R705" s="514"/>
      <c r="S705" s="519"/>
      <c r="T705" s="528"/>
    </row>
    <row r="706" spans="1:20">
      <c r="A706" s="500"/>
      <c r="B706" s="503"/>
      <c r="C706" s="506"/>
      <c r="D706" s="503"/>
      <c r="E706" s="509"/>
      <c r="F706" s="523"/>
      <c r="G706" s="512"/>
      <c r="H706" s="515"/>
      <c r="I706" s="518"/>
      <c r="J706" s="515"/>
      <c r="K706" s="246"/>
      <c r="L706" s="246"/>
      <c r="M706" s="246"/>
      <c r="N706" s="247"/>
      <c r="O706" s="248">
        <f t="shared" si="572"/>
        <v>0</v>
      </c>
      <c r="P706" s="515"/>
      <c r="Q706" s="515"/>
      <c r="R706" s="515"/>
      <c r="S706" s="519"/>
      <c r="T706" s="528"/>
    </row>
    <row r="707" spans="1:20" s="118" customFormat="1" ht="12.75" customHeight="1">
      <c r="A707" s="351"/>
      <c r="B707" s="345"/>
      <c r="C707" s="435" t="s">
        <v>932</v>
      </c>
      <c r="D707" s="346"/>
      <c r="E707" s="351"/>
      <c r="F707" s="348">
        <f t="shared" ref="F707" si="577">H707+J707+R707</f>
        <v>0</v>
      </c>
      <c r="G707" s="349"/>
      <c r="H707" s="350">
        <f t="shared" ref="H707" si="578">G707*$P$8/1000</f>
        <v>0</v>
      </c>
      <c r="I707" s="349"/>
      <c r="J707" s="350">
        <f t="shared" ref="J707" si="579">I707*$P$9/1000</f>
        <v>0</v>
      </c>
      <c r="K707" s="109"/>
      <c r="L707" s="130"/>
      <c r="M707" s="109"/>
      <c r="N707" s="130"/>
      <c r="O707" s="115">
        <f t="shared" si="572"/>
        <v>0</v>
      </c>
      <c r="P707" s="343">
        <f t="shared" ref="P707" si="580">E707*F707</f>
        <v>0</v>
      </c>
      <c r="Q707" s="343">
        <f t="shared" ref="Q707" si="581">SUM(O707:O710)</f>
        <v>0</v>
      </c>
      <c r="R707" s="350">
        <f t="shared" ref="R707" si="582">Q707*1.02*1.05*$R$14</f>
        <v>0</v>
      </c>
      <c r="S707" s="270"/>
      <c r="T707" s="273"/>
    </row>
    <row r="708" spans="1:20" s="118" customFormat="1">
      <c r="A708" s="351"/>
      <c r="B708" s="345"/>
      <c r="C708" s="435"/>
      <c r="D708" s="346"/>
      <c r="E708" s="351"/>
      <c r="F708" s="348"/>
      <c r="G708" s="349"/>
      <c r="H708" s="350"/>
      <c r="I708" s="349"/>
      <c r="J708" s="350"/>
      <c r="K708" s="109"/>
      <c r="L708" s="130"/>
      <c r="M708" s="109"/>
      <c r="N708" s="130"/>
      <c r="O708" s="115">
        <f t="shared" si="572"/>
        <v>0</v>
      </c>
      <c r="P708" s="343"/>
      <c r="Q708" s="343"/>
      <c r="R708" s="350"/>
      <c r="S708" s="271"/>
      <c r="T708" s="274"/>
    </row>
    <row r="709" spans="1:20" s="118" customFormat="1">
      <c r="A709" s="351"/>
      <c r="B709" s="345"/>
      <c r="C709" s="435"/>
      <c r="D709" s="346"/>
      <c r="E709" s="351"/>
      <c r="F709" s="348"/>
      <c r="G709" s="349"/>
      <c r="H709" s="350"/>
      <c r="I709" s="349"/>
      <c r="J709" s="350"/>
      <c r="K709" s="109"/>
      <c r="L709" s="130"/>
      <c r="M709" s="119"/>
      <c r="N709" s="130"/>
      <c r="O709" s="115">
        <f t="shared" si="572"/>
        <v>0</v>
      </c>
      <c r="P709" s="343"/>
      <c r="Q709" s="343"/>
      <c r="R709" s="350"/>
      <c r="S709" s="271"/>
      <c r="T709" s="274"/>
    </row>
    <row r="710" spans="1:20" s="118" customFormat="1" ht="12.75" customHeight="1">
      <c r="A710" s="351"/>
      <c r="B710" s="345"/>
      <c r="C710" s="435"/>
      <c r="D710" s="346"/>
      <c r="E710" s="351"/>
      <c r="F710" s="348"/>
      <c r="G710" s="349"/>
      <c r="H710" s="350"/>
      <c r="I710" s="349"/>
      <c r="J710" s="350"/>
      <c r="K710" s="109"/>
      <c r="L710" s="130"/>
      <c r="M710" s="109"/>
      <c r="N710" s="130"/>
      <c r="O710" s="115">
        <f t="shared" si="572"/>
        <v>0</v>
      </c>
      <c r="P710" s="343"/>
      <c r="Q710" s="343"/>
      <c r="R710" s="350"/>
      <c r="S710" s="272"/>
      <c r="T710" s="275"/>
    </row>
    <row r="711" spans="1:20" s="49" customFormat="1">
      <c r="A711" s="418">
        <v>1</v>
      </c>
      <c r="B711" s="394" t="s">
        <v>622</v>
      </c>
      <c r="C711" s="395" t="s">
        <v>623</v>
      </c>
      <c r="D711" s="418" t="s">
        <v>7</v>
      </c>
      <c r="E711" s="404">
        <v>10</v>
      </c>
      <c r="F711" s="372">
        <f>H711+J711+R711</f>
        <v>2.9111788000000001</v>
      </c>
      <c r="G711" s="396">
        <v>0.59200000000000008</v>
      </c>
      <c r="H711" s="399">
        <f>G711*$P$8/1000</f>
        <v>1.3885537600000002</v>
      </c>
      <c r="I711" s="396">
        <v>0.498</v>
      </c>
      <c r="J711" s="399">
        <f>I711*$P$9/1000</f>
        <v>1.5226250399999999</v>
      </c>
      <c r="K711" s="167"/>
      <c r="L711" s="167"/>
      <c r="M711" s="167"/>
      <c r="N711" s="168"/>
      <c r="O711" s="163">
        <f t="shared" si="572"/>
        <v>0</v>
      </c>
      <c r="P711" s="399">
        <f>E711*F711</f>
        <v>29.111788000000001</v>
      </c>
      <c r="Q711" s="399">
        <f>SUM(O711:O714)</f>
        <v>0</v>
      </c>
      <c r="R711" s="399">
        <f>Q711*1.02*1.05*$R$14</f>
        <v>0</v>
      </c>
      <c r="S711" s="342">
        <f>F711*$S$17</f>
        <v>3.7218424898901379</v>
      </c>
      <c r="T711" s="342">
        <f>S711*E711</f>
        <v>37.218424898901375</v>
      </c>
    </row>
    <row r="712" spans="1:20" s="49" customFormat="1">
      <c r="A712" s="418"/>
      <c r="B712" s="394"/>
      <c r="C712" s="395"/>
      <c r="D712" s="418"/>
      <c r="E712" s="404"/>
      <c r="F712" s="372"/>
      <c r="G712" s="396"/>
      <c r="H712" s="399"/>
      <c r="I712" s="396"/>
      <c r="J712" s="399"/>
      <c r="K712" s="167"/>
      <c r="L712" s="167"/>
      <c r="M712" s="167"/>
      <c r="N712" s="168"/>
      <c r="O712" s="163">
        <f t="shared" si="572"/>
        <v>0</v>
      </c>
      <c r="P712" s="399"/>
      <c r="Q712" s="399"/>
      <c r="R712" s="399"/>
      <c r="S712" s="342"/>
      <c r="T712" s="342"/>
    </row>
    <row r="713" spans="1:20" s="49" customFormat="1">
      <c r="A713" s="418"/>
      <c r="B713" s="394"/>
      <c r="C713" s="395"/>
      <c r="D713" s="418"/>
      <c r="E713" s="404"/>
      <c r="F713" s="372"/>
      <c r="G713" s="396"/>
      <c r="H713" s="399"/>
      <c r="I713" s="396"/>
      <c r="J713" s="399"/>
      <c r="K713" s="167"/>
      <c r="L713" s="168"/>
      <c r="M713" s="195"/>
      <c r="N713" s="168"/>
      <c r="O713" s="163">
        <f t="shared" si="572"/>
        <v>0</v>
      </c>
      <c r="P713" s="399"/>
      <c r="Q713" s="399"/>
      <c r="R713" s="399"/>
      <c r="S713" s="342"/>
      <c r="T713" s="342"/>
    </row>
    <row r="714" spans="1:20" s="49" customFormat="1" ht="12.75" customHeight="1">
      <c r="A714" s="418"/>
      <c r="B714" s="394"/>
      <c r="C714" s="395"/>
      <c r="D714" s="418"/>
      <c r="E714" s="404"/>
      <c r="F714" s="372"/>
      <c r="G714" s="396"/>
      <c r="H714" s="399"/>
      <c r="I714" s="396"/>
      <c r="J714" s="399"/>
      <c r="K714" s="167"/>
      <c r="L714" s="167"/>
      <c r="M714" s="167"/>
      <c r="N714" s="168"/>
      <c r="O714" s="163">
        <f t="shared" si="572"/>
        <v>0</v>
      </c>
      <c r="P714" s="399"/>
      <c r="Q714" s="399"/>
      <c r="R714" s="399"/>
      <c r="S714" s="342"/>
      <c r="T714" s="342"/>
    </row>
    <row r="715" spans="1:20">
      <c r="A715" s="392">
        <v>2</v>
      </c>
      <c r="B715" s="394" t="s">
        <v>624</v>
      </c>
      <c r="C715" s="394" t="s">
        <v>637</v>
      </c>
      <c r="D715" s="394" t="s">
        <v>8</v>
      </c>
      <c r="E715" s="352">
        <v>5</v>
      </c>
      <c r="F715" s="397">
        <f>H715+J715+R715</f>
        <v>3.8754725000000003</v>
      </c>
      <c r="G715" s="447">
        <v>0.53</v>
      </c>
      <c r="H715" s="373">
        <f>G715*$P$8/1000</f>
        <v>1.2431309000000001</v>
      </c>
      <c r="I715" s="447">
        <v>7.0000000000000007E-2</v>
      </c>
      <c r="J715" s="373">
        <f>I715*$P$9/1000</f>
        <v>0.21402360000000001</v>
      </c>
      <c r="K715" s="84" t="s">
        <v>81</v>
      </c>
      <c r="L715" s="84" t="s">
        <v>8</v>
      </c>
      <c r="M715" s="84">
        <v>1</v>
      </c>
      <c r="N715" s="196">
        <v>2</v>
      </c>
      <c r="O715" s="183">
        <f t="shared" si="572"/>
        <v>2</v>
      </c>
      <c r="P715" s="373">
        <f>E715*F715</f>
        <v>19.3773625</v>
      </c>
      <c r="Q715" s="373">
        <f>SUM(O715:O718)</f>
        <v>2</v>
      </c>
      <c r="R715" s="373">
        <f>Q715*1.02*1.05*$R$14</f>
        <v>2.4183180000000002</v>
      </c>
      <c r="S715" s="342">
        <f>F715*$S$17</f>
        <v>4.9546589920553004</v>
      </c>
      <c r="T715" s="342">
        <f>S715*E715</f>
        <v>24.773294960276502</v>
      </c>
    </row>
    <row r="716" spans="1:20">
      <c r="A716" s="392"/>
      <c r="B716" s="394"/>
      <c r="C716" s="394"/>
      <c r="D716" s="394"/>
      <c r="E716" s="352"/>
      <c r="F716" s="397"/>
      <c r="G716" s="447"/>
      <c r="H716" s="373"/>
      <c r="I716" s="447"/>
      <c r="J716" s="373"/>
      <c r="K716" s="84"/>
      <c r="L716" s="84"/>
      <c r="M716" s="84"/>
      <c r="N716" s="196">
        <v>0</v>
      </c>
      <c r="O716" s="183">
        <f t="shared" si="572"/>
        <v>0</v>
      </c>
      <c r="P716" s="373"/>
      <c r="Q716" s="373"/>
      <c r="R716" s="373"/>
      <c r="S716" s="342"/>
      <c r="T716" s="342"/>
    </row>
    <row r="717" spans="1:20">
      <c r="A717" s="392"/>
      <c r="B717" s="394"/>
      <c r="C717" s="394"/>
      <c r="D717" s="394"/>
      <c r="E717" s="352"/>
      <c r="F717" s="397"/>
      <c r="G717" s="447"/>
      <c r="H717" s="373"/>
      <c r="I717" s="447"/>
      <c r="J717" s="373"/>
      <c r="K717" s="84"/>
      <c r="L717" s="84"/>
      <c r="M717" s="197"/>
      <c r="N717" s="196">
        <v>0</v>
      </c>
      <c r="O717" s="183">
        <f t="shared" si="572"/>
        <v>0</v>
      </c>
      <c r="P717" s="373"/>
      <c r="Q717" s="373"/>
      <c r="R717" s="373"/>
      <c r="S717" s="342"/>
      <c r="T717" s="342"/>
    </row>
    <row r="718" spans="1:20" ht="12.75" customHeight="1">
      <c r="A718" s="392"/>
      <c r="B718" s="394"/>
      <c r="C718" s="394"/>
      <c r="D718" s="394"/>
      <c r="E718" s="352"/>
      <c r="F718" s="397"/>
      <c r="G718" s="447"/>
      <c r="H718" s="373"/>
      <c r="I718" s="447"/>
      <c r="J718" s="373"/>
      <c r="K718" s="84"/>
      <c r="L718" s="84"/>
      <c r="M718" s="84"/>
      <c r="N718" s="196">
        <v>0</v>
      </c>
      <c r="O718" s="183">
        <f t="shared" si="572"/>
        <v>0</v>
      </c>
      <c r="P718" s="373"/>
      <c r="Q718" s="373"/>
      <c r="R718" s="373"/>
      <c r="S718" s="342"/>
      <c r="T718" s="342"/>
    </row>
    <row r="719" spans="1:20" ht="12.75" customHeight="1">
      <c r="A719" s="418">
        <v>3</v>
      </c>
      <c r="B719" s="394" t="s">
        <v>467</v>
      </c>
      <c r="C719" s="394" t="s">
        <v>625</v>
      </c>
      <c r="D719" s="392" t="s">
        <v>74</v>
      </c>
      <c r="E719" s="351">
        <v>1.6</v>
      </c>
      <c r="F719" s="397">
        <f>H719+J719+R719</f>
        <v>1.2519079347300002</v>
      </c>
      <c r="G719" s="447">
        <v>0.38400000000000001</v>
      </c>
      <c r="H719" s="373">
        <f>G719*$P$8/1000</f>
        <v>0.90068352000000007</v>
      </c>
      <c r="I719" s="447"/>
      <c r="J719" s="373">
        <f>I719*$P$9/1000</f>
        <v>0</v>
      </c>
      <c r="K719" s="84" t="s">
        <v>626</v>
      </c>
      <c r="L719" s="84" t="s">
        <v>78</v>
      </c>
      <c r="M719" s="84">
        <v>0.24399999999999999</v>
      </c>
      <c r="N719" s="196">
        <v>1.07</v>
      </c>
      <c r="O719" s="183">
        <f t="shared" si="572"/>
        <v>0.26108000000000003</v>
      </c>
      <c r="P719" s="373">
        <f>E719*F719</f>
        <v>2.0030526955680004</v>
      </c>
      <c r="Q719" s="373">
        <f>SUM(O719:O722)</f>
        <v>0.29047000000000001</v>
      </c>
      <c r="R719" s="373">
        <f>Q719*1.02*1.05*$R$14</f>
        <v>0.35122441473000005</v>
      </c>
      <c r="S719" s="342">
        <f>F719*$S$17</f>
        <v>1.6005214605536162</v>
      </c>
      <c r="T719" s="342">
        <f>S719*E719</f>
        <v>2.5608343368857862</v>
      </c>
    </row>
    <row r="720" spans="1:20">
      <c r="A720" s="418"/>
      <c r="B720" s="394"/>
      <c r="C720" s="394"/>
      <c r="D720" s="392"/>
      <c r="E720" s="351"/>
      <c r="F720" s="397"/>
      <c r="G720" s="447"/>
      <c r="H720" s="373"/>
      <c r="I720" s="447"/>
      <c r="J720" s="373"/>
      <c r="K720" s="84" t="s">
        <v>221</v>
      </c>
      <c r="L720" s="84" t="s">
        <v>78</v>
      </c>
      <c r="M720" s="84">
        <v>2E-3</v>
      </c>
      <c r="N720" s="196">
        <v>0.52</v>
      </c>
      <c r="O720" s="183">
        <f t="shared" si="572"/>
        <v>1.0400000000000001E-3</v>
      </c>
      <c r="P720" s="373"/>
      <c r="Q720" s="373"/>
      <c r="R720" s="373"/>
      <c r="S720" s="342"/>
      <c r="T720" s="342"/>
    </row>
    <row r="721" spans="1:20">
      <c r="A721" s="418"/>
      <c r="B721" s="394"/>
      <c r="C721" s="394"/>
      <c r="D721" s="392"/>
      <c r="E721" s="351"/>
      <c r="F721" s="397"/>
      <c r="G721" s="447"/>
      <c r="H721" s="373"/>
      <c r="I721" s="447"/>
      <c r="J721" s="373"/>
      <c r="K721" s="84" t="s">
        <v>222</v>
      </c>
      <c r="L721" s="84" t="s">
        <v>78</v>
      </c>
      <c r="M721" s="84">
        <v>2.7E-2</v>
      </c>
      <c r="N721" s="196">
        <v>1.05</v>
      </c>
      <c r="O721" s="183">
        <f>M721*N721</f>
        <v>2.835E-2</v>
      </c>
      <c r="P721" s="373"/>
      <c r="Q721" s="373"/>
      <c r="R721" s="373"/>
      <c r="S721" s="342"/>
      <c r="T721" s="342"/>
    </row>
    <row r="722" spans="1:20" ht="12.75" customHeight="1">
      <c r="A722" s="418"/>
      <c r="B722" s="394"/>
      <c r="C722" s="394"/>
      <c r="D722" s="392"/>
      <c r="E722" s="351"/>
      <c r="F722" s="397"/>
      <c r="G722" s="447"/>
      <c r="H722" s="373"/>
      <c r="I722" s="447"/>
      <c r="J722" s="373"/>
      <c r="K722" s="84"/>
      <c r="L722" s="84"/>
      <c r="M722" s="84"/>
      <c r="N722" s="196">
        <v>0</v>
      </c>
      <c r="O722" s="183">
        <f t="shared" si="572"/>
        <v>0</v>
      </c>
      <c r="P722" s="373"/>
      <c r="Q722" s="373"/>
      <c r="R722" s="373"/>
      <c r="S722" s="342"/>
      <c r="T722" s="342"/>
    </row>
    <row r="723" spans="1:20" ht="12.75" customHeight="1">
      <c r="A723" s="392">
        <v>4</v>
      </c>
      <c r="B723" s="394" t="s">
        <v>627</v>
      </c>
      <c r="C723" s="394" t="s">
        <v>628</v>
      </c>
      <c r="D723" s="392" t="s">
        <v>98</v>
      </c>
      <c r="E723" s="559">
        <v>0.1</v>
      </c>
      <c r="F723" s="397">
        <f>H723+J723+R723</f>
        <v>19.898976950000002</v>
      </c>
      <c r="G723" s="447">
        <v>7.76</v>
      </c>
      <c r="H723" s="373">
        <f>G723*$P$8/1000</f>
        <v>18.2013128</v>
      </c>
      <c r="I723" s="447">
        <v>0.14000000000000001</v>
      </c>
      <c r="J723" s="373">
        <f>I723*$P$9/1000</f>
        <v>0.42804720000000002</v>
      </c>
      <c r="K723" s="84" t="s">
        <v>629</v>
      </c>
      <c r="L723" s="84" t="s">
        <v>73</v>
      </c>
      <c r="M723" s="84">
        <v>1.05</v>
      </c>
      <c r="N723" s="196">
        <v>1</v>
      </c>
      <c r="O723" s="183">
        <f t="shared" si="572"/>
        <v>1.05</v>
      </c>
      <c r="P723" s="373">
        <f>E723*F723</f>
        <v>1.9898976950000002</v>
      </c>
      <c r="Q723" s="373">
        <f>SUM(O723:O726)</f>
        <v>1.05</v>
      </c>
      <c r="R723" s="373">
        <f>Q723*1.02*1.05*$R$14</f>
        <v>1.2696169500000001</v>
      </c>
      <c r="S723" s="342">
        <f>F723*$S$17</f>
        <v>25.440161187576134</v>
      </c>
      <c r="T723" s="342">
        <f>S723*E723</f>
        <v>2.5440161187576136</v>
      </c>
    </row>
    <row r="724" spans="1:20">
      <c r="A724" s="392"/>
      <c r="B724" s="394"/>
      <c r="C724" s="394"/>
      <c r="D724" s="392"/>
      <c r="E724" s="559"/>
      <c r="F724" s="397"/>
      <c r="G724" s="447"/>
      <c r="H724" s="373"/>
      <c r="I724" s="447"/>
      <c r="J724" s="373"/>
      <c r="K724" s="84" t="s">
        <v>630</v>
      </c>
      <c r="L724" s="84"/>
      <c r="M724" s="84"/>
      <c r="N724" s="196">
        <v>0</v>
      </c>
      <c r="O724" s="183">
        <f t="shared" si="572"/>
        <v>0</v>
      </c>
      <c r="P724" s="373"/>
      <c r="Q724" s="373"/>
      <c r="R724" s="373"/>
      <c r="S724" s="342"/>
      <c r="T724" s="342"/>
    </row>
    <row r="725" spans="1:20">
      <c r="A725" s="392"/>
      <c r="B725" s="394"/>
      <c r="C725" s="394"/>
      <c r="D725" s="392"/>
      <c r="E725" s="559"/>
      <c r="F725" s="397"/>
      <c r="G725" s="447"/>
      <c r="H725" s="373"/>
      <c r="I725" s="447"/>
      <c r="J725" s="373"/>
      <c r="K725" s="84"/>
      <c r="L725" s="84"/>
      <c r="M725" s="197"/>
      <c r="N725" s="196">
        <v>0</v>
      </c>
      <c r="O725" s="183">
        <f t="shared" si="572"/>
        <v>0</v>
      </c>
      <c r="P725" s="373"/>
      <c r="Q725" s="373"/>
      <c r="R725" s="373"/>
      <c r="S725" s="342"/>
      <c r="T725" s="342"/>
    </row>
    <row r="726" spans="1:20" ht="12.75" customHeight="1">
      <c r="A726" s="392"/>
      <c r="B726" s="394"/>
      <c r="C726" s="394"/>
      <c r="D726" s="392"/>
      <c r="E726" s="559"/>
      <c r="F726" s="397"/>
      <c r="G726" s="447"/>
      <c r="H726" s="373"/>
      <c r="I726" s="447"/>
      <c r="J726" s="373"/>
      <c r="K726" s="84"/>
      <c r="L726" s="84"/>
      <c r="M726" s="84"/>
      <c r="N726" s="196">
        <v>0</v>
      </c>
      <c r="O726" s="183">
        <f t="shared" si="572"/>
        <v>0</v>
      </c>
      <c r="P726" s="373"/>
      <c r="Q726" s="373"/>
      <c r="R726" s="373"/>
      <c r="S726" s="342"/>
      <c r="T726" s="342"/>
    </row>
    <row r="727" spans="1:20">
      <c r="A727" s="418">
        <v>5</v>
      </c>
      <c r="B727" s="394" t="s">
        <v>631</v>
      </c>
      <c r="C727" s="394" t="s">
        <v>632</v>
      </c>
      <c r="D727" s="392" t="s">
        <v>582</v>
      </c>
      <c r="E727" s="351">
        <v>0.05</v>
      </c>
      <c r="F727" s="397">
        <f>H727+J727+R727</f>
        <v>185.55748986267002</v>
      </c>
      <c r="G727" s="447">
        <v>38.700000000000003</v>
      </c>
      <c r="H727" s="373">
        <f>G727*$P$8/1000</f>
        <v>90.772011000000006</v>
      </c>
      <c r="I727" s="570">
        <v>1.1000000000000001</v>
      </c>
      <c r="J727" s="373">
        <f>I727*$P$9/1000</f>
        <v>3.3632279999999999</v>
      </c>
      <c r="K727" s="84" t="s">
        <v>554</v>
      </c>
      <c r="L727" s="84" t="s">
        <v>73</v>
      </c>
      <c r="M727" s="84">
        <v>1.04</v>
      </c>
      <c r="N727" s="190">
        <v>26</v>
      </c>
      <c r="O727" s="183">
        <f t="shared" si="572"/>
        <v>27.04</v>
      </c>
      <c r="P727" s="373">
        <f>E727*F727</f>
        <v>9.2778744931335009</v>
      </c>
      <c r="Q727" s="373">
        <f>SUM(O727:O730)</f>
        <v>75.608130000000003</v>
      </c>
      <c r="R727" s="373">
        <f>Q727*1.02*1.05*$R$14</f>
        <v>91.422250862669998</v>
      </c>
      <c r="S727" s="342">
        <f>F727*$S$17</f>
        <v>237.22890194454692</v>
      </c>
      <c r="T727" s="342">
        <f>S727*E727</f>
        <v>11.861445097227346</v>
      </c>
    </row>
    <row r="728" spans="1:20">
      <c r="A728" s="418"/>
      <c r="B728" s="394"/>
      <c r="C728" s="394"/>
      <c r="D728" s="392"/>
      <c r="E728" s="351"/>
      <c r="F728" s="397"/>
      <c r="G728" s="447"/>
      <c r="H728" s="373"/>
      <c r="I728" s="570"/>
      <c r="J728" s="373"/>
      <c r="K728" s="84" t="s">
        <v>633</v>
      </c>
      <c r="L728" s="84" t="s">
        <v>73</v>
      </c>
      <c r="M728" s="84">
        <v>0.39</v>
      </c>
      <c r="N728" s="124">
        <v>116.667</v>
      </c>
      <c r="O728" s="183">
        <f t="shared" si="572"/>
        <v>45.500129999999999</v>
      </c>
      <c r="P728" s="373"/>
      <c r="Q728" s="373"/>
      <c r="R728" s="373"/>
      <c r="S728" s="342"/>
      <c r="T728" s="342"/>
    </row>
    <row r="729" spans="1:20">
      <c r="A729" s="418"/>
      <c r="B729" s="394"/>
      <c r="C729" s="394"/>
      <c r="D729" s="392"/>
      <c r="E729" s="351"/>
      <c r="F729" s="397"/>
      <c r="G729" s="447"/>
      <c r="H729" s="373"/>
      <c r="I729" s="570"/>
      <c r="J729" s="373"/>
      <c r="K729" s="84" t="s">
        <v>418</v>
      </c>
      <c r="L729" s="84" t="s">
        <v>78</v>
      </c>
      <c r="M729" s="91">
        <v>5.9</v>
      </c>
      <c r="N729" s="124">
        <v>0.52</v>
      </c>
      <c r="O729" s="183">
        <f t="shared" si="572"/>
        <v>3.0680000000000005</v>
      </c>
      <c r="P729" s="373"/>
      <c r="Q729" s="373"/>
      <c r="R729" s="373"/>
      <c r="S729" s="342"/>
      <c r="T729" s="342"/>
    </row>
    <row r="730" spans="1:20" ht="12.75" customHeight="1">
      <c r="A730" s="418"/>
      <c r="B730" s="394"/>
      <c r="C730" s="394"/>
      <c r="D730" s="392"/>
      <c r="E730" s="351"/>
      <c r="F730" s="397"/>
      <c r="G730" s="447"/>
      <c r="H730" s="373"/>
      <c r="I730" s="570"/>
      <c r="J730" s="373"/>
      <c r="K730" s="84"/>
      <c r="L730" s="84"/>
      <c r="M730" s="84"/>
      <c r="N730" s="124"/>
      <c r="O730" s="181">
        <f t="shared" si="572"/>
        <v>0</v>
      </c>
      <c r="P730" s="373"/>
      <c r="Q730" s="373"/>
      <c r="R730" s="373"/>
      <c r="S730" s="342"/>
      <c r="T730" s="342"/>
    </row>
    <row r="731" spans="1:20" s="49" customFormat="1" ht="12.75" customHeight="1">
      <c r="A731" s="392">
        <v>6</v>
      </c>
      <c r="B731" s="395" t="s">
        <v>197</v>
      </c>
      <c r="C731" s="395" t="s">
        <v>635</v>
      </c>
      <c r="D731" s="392" t="s">
        <v>582</v>
      </c>
      <c r="E731" s="348">
        <v>1</v>
      </c>
      <c r="F731" s="372">
        <f>H731+J731+R731</f>
        <v>18.014258999999999</v>
      </c>
      <c r="G731" s="396">
        <v>3.9</v>
      </c>
      <c r="H731" s="399">
        <f>G731*$P$8/1000</f>
        <v>9.1475670000000004</v>
      </c>
      <c r="I731" s="396">
        <v>2.9</v>
      </c>
      <c r="J731" s="399">
        <f>I731*$P$9/1000</f>
        <v>8.8666919999999987</v>
      </c>
      <c r="K731" s="167"/>
      <c r="L731" s="167"/>
      <c r="M731" s="167"/>
      <c r="N731" s="168"/>
      <c r="O731" s="163">
        <f t="shared" si="572"/>
        <v>0</v>
      </c>
      <c r="P731" s="399">
        <f>E731*F731</f>
        <v>18.014258999999999</v>
      </c>
      <c r="Q731" s="399">
        <f>SUM(O731:O734)</f>
        <v>0</v>
      </c>
      <c r="R731" s="399">
        <f>Q731*1.02*1.05*$R$14</f>
        <v>0</v>
      </c>
      <c r="S731" s="342">
        <f>F731*$S$17</f>
        <v>23.03061377407867</v>
      </c>
      <c r="T731" s="342">
        <f>S731*E731</f>
        <v>23.03061377407867</v>
      </c>
    </row>
    <row r="732" spans="1:20" s="49" customFormat="1">
      <c r="A732" s="392"/>
      <c r="B732" s="395"/>
      <c r="C732" s="395"/>
      <c r="D732" s="392"/>
      <c r="E732" s="348"/>
      <c r="F732" s="372"/>
      <c r="G732" s="396"/>
      <c r="H732" s="399"/>
      <c r="I732" s="396"/>
      <c r="J732" s="399"/>
      <c r="K732" s="167"/>
      <c r="L732" s="167"/>
      <c r="M732" s="167"/>
      <c r="N732" s="168"/>
      <c r="O732" s="163">
        <f t="shared" si="572"/>
        <v>0</v>
      </c>
      <c r="P732" s="399"/>
      <c r="Q732" s="399"/>
      <c r="R732" s="399"/>
      <c r="S732" s="342"/>
      <c r="T732" s="342"/>
    </row>
    <row r="733" spans="1:20" s="49" customFormat="1">
      <c r="A733" s="392"/>
      <c r="B733" s="395"/>
      <c r="C733" s="395"/>
      <c r="D733" s="392"/>
      <c r="E733" s="348"/>
      <c r="F733" s="372"/>
      <c r="G733" s="396"/>
      <c r="H733" s="399"/>
      <c r="I733" s="396"/>
      <c r="J733" s="399"/>
      <c r="K733" s="167"/>
      <c r="L733" s="167"/>
      <c r="M733" s="167"/>
      <c r="N733" s="168"/>
      <c r="O733" s="163">
        <f t="shared" si="572"/>
        <v>0</v>
      </c>
      <c r="P733" s="399"/>
      <c r="Q733" s="399"/>
      <c r="R733" s="399"/>
      <c r="S733" s="342"/>
      <c r="T733" s="342"/>
    </row>
    <row r="734" spans="1:20" s="49" customFormat="1" ht="12.75" customHeight="1">
      <c r="A734" s="392"/>
      <c r="B734" s="395"/>
      <c r="C734" s="395"/>
      <c r="D734" s="392"/>
      <c r="E734" s="348"/>
      <c r="F734" s="372"/>
      <c r="G734" s="396"/>
      <c r="H734" s="399"/>
      <c r="I734" s="396"/>
      <c r="J734" s="399"/>
      <c r="K734" s="167"/>
      <c r="L734" s="167"/>
      <c r="M734" s="167"/>
      <c r="N734" s="168"/>
      <c r="O734" s="163">
        <f t="shared" si="572"/>
        <v>0</v>
      </c>
      <c r="P734" s="399"/>
      <c r="Q734" s="399"/>
      <c r="R734" s="399"/>
      <c r="S734" s="342"/>
      <c r="T734" s="342"/>
    </row>
    <row r="735" spans="1:20" s="49" customFormat="1">
      <c r="A735" s="418">
        <v>7</v>
      </c>
      <c r="B735" s="395" t="s">
        <v>634</v>
      </c>
      <c r="C735" s="395" t="s">
        <v>636</v>
      </c>
      <c r="D735" s="392" t="s">
        <v>582</v>
      </c>
      <c r="E735" s="348">
        <v>1</v>
      </c>
      <c r="F735" s="372">
        <f>H735+J735+R735</f>
        <v>37.716668550000009</v>
      </c>
      <c r="G735" s="571">
        <v>1.62</v>
      </c>
      <c r="H735" s="399">
        <f>G735*$P$8/1000</f>
        <v>3.7997586000000005</v>
      </c>
      <c r="I735" s="572"/>
      <c r="J735" s="399">
        <f>I735*$P$9/1000</f>
        <v>0</v>
      </c>
      <c r="K735" s="168" t="s">
        <v>112</v>
      </c>
      <c r="L735" s="84" t="s">
        <v>73</v>
      </c>
      <c r="M735" s="168">
        <v>1.02</v>
      </c>
      <c r="N735" s="168">
        <v>27.5</v>
      </c>
      <c r="O735" s="163">
        <f t="shared" si="572"/>
        <v>28.05</v>
      </c>
      <c r="P735" s="399">
        <f>E735*F735</f>
        <v>37.716668550000009</v>
      </c>
      <c r="Q735" s="399">
        <f>SUM(O735:O738)</f>
        <v>28.05</v>
      </c>
      <c r="R735" s="399">
        <f>Q735*1.02*1.05*$R$14</f>
        <v>33.916909950000004</v>
      </c>
      <c r="S735" s="342">
        <f>F735*$S$17</f>
        <v>48.219470266303489</v>
      </c>
      <c r="T735" s="342">
        <f>S735*E735</f>
        <v>48.219470266303489</v>
      </c>
    </row>
    <row r="736" spans="1:20" s="49" customFormat="1">
      <c r="A736" s="418"/>
      <c r="B736" s="395"/>
      <c r="C736" s="395"/>
      <c r="D736" s="392"/>
      <c r="E736" s="348"/>
      <c r="F736" s="372"/>
      <c r="G736" s="571"/>
      <c r="H736" s="399"/>
      <c r="I736" s="572"/>
      <c r="J736" s="399"/>
      <c r="K736" s="168"/>
      <c r="L736" s="168"/>
      <c r="M736" s="168"/>
      <c r="N736" s="195">
        <v>0</v>
      </c>
      <c r="O736" s="163">
        <f t="shared" si="572"/>
        <v>0</v>
      </c>
      <c r="P736" s="399"/>
      <c r="Q736" s="399"/>
      <c r="R736" s="399"/>
      <c r="S736" s="342"/>
      <c r="T736" s="342"/>
    </row>
    <row r="737" spans="1:20" s="49" customFormat="1">
      <c r="A737" s="418"/>
      <c r="B737" s="395"/>
      <c r="C737" s="395"/>
      <c r="D737" s="392"/>
      <c r="E737" s="348"/>
      <c r="F737" s="372"/>
      <c r="G737" s="571"/>
      <c r="H737" s="399"/>
      <c r="I737" s="572"/>
      <c r="J737" s="399"/>
      <c r="K737" s="168"/>
      <c r="L737" s="168"/>
      <c r="M737" s="168"/>
      <c r="N737" s="195">
        <v>0</v>
      </c>
      <c r="O737" s="163">
        <f t="shared" si="572"/>
        <v>0</v>
      </c>
      <c r="P737" s="399"/>
      <c r="Q737" s="399"/>
      <c r="R737" s="399"/>
      <c r="S737" s="342"/>
      <c r="T737" s="342"/>
    </row>
    <row r="738" spans="1:20" s="49" customFormat="1" ht="12.75" customHeight="1">
      <c r="A738" s="418"/>
      <c r="B738" s="395"/>
      <c r="C738" s="395"/>
      <c r="D738" s="392"/>
      <c r="E738" s="348"/>
      <c r="F738" s="372"/>
      <c r="G738" s="571"/>
      <c r="H738" s="399"/>
      <c r="I738" s="572"/>
      <c r="J738" s="399"/>
      <c r="K738" s="168"/>
      <c r="L738" s="168"/>
      <c r="M738" s="168"/>
      <c r="N738" s="195">
        <v>0</v>
      </c>
      <c r="O738" s="163">
        <f t="shared" si="572"/>
        <v>0</v>
      </c>
      <c r="P738" s="399"/>
      <c r="Q738" s="399"/>
      <c r="R738" s="399"/>
      <c r="S738" s="342"/>
      <c r="T738" s="342"/>
    </row>
    <row r="739" spans="1:20" s="65" customFormat="1" ht="12.75" customHeight="1">
      <c r="A739" s="418">
        <v>9</v>
      </c>
      <c r="B739" s="394" t="s">
        <v>267</v>
      </c>
      <c r="C739" s="394" t="s">
        <v>915</v>
      </c>
      <c r="D739" s="392" t="s">
        <v>8</v>
      </c>
      <c r="E739" s="351">
        <v>150</v>
      </c>
      <c r="F739" s="397">
        <f>H739+J739+R739</f>
        <v>0.39710652000000007</v>
      </c>
      <c r="G739" s="447">
        <v>0.16800000000000001</v>
      </c>
      <c r="H739" s="373">
        <f>G739*$P$8/1000</f>
        <v>0.39404904000000007</v>
      </c>
      <c r="I739" s="447">
        <v>1E-3</v>
      </c>
      <c r="J739" s="373">
        <f>I739*$P$9/1000</f>
        <v>3.05748E-3</v>
      </c>
      <c r="K739" s="84"/>
      <c r="L739" s="84"/>
      <c r="M739" s="84"/>
      <c r="N739" s="124"/>
      <c r="O739" s="163">
        <f t="shared" si="572"/>
        <v>0</v>
      </c>
      <c r="P739" s="373">
        <f>E739*F739</f>
        <v>59.565978000000008</v>
      </c>
      <c r="Q739" s="373">
        <f>SUM(O739:O742)</f>
        <v>0</v>
      </c>
      <c r="R739" s="373">
        <f>Q739*1.02*1.05*$R$14</f>
        <v>0</v>
      </c>
      <c r="S739" s="342">
        <f>F739*$S$17</f>
        <v>0.50768709883034602</v>
      </c>
      <c r="T739" s="342">
        <f>S739*E739</f>
        <v>76.153064824551905</v>
      </c>
    </row>
    <row r="740" spans="1:20" s="65" customFormat="1">
      <c r="A740" s="418"/>
      <c r="B740" s="394"/>
      <c r="C740" s="394"/>
      <c r="D740" s="392"/>
      <c r="E740" s="351"/>
      <c r="F740" s="397"/>
      <c r="G740" s="447"/>
      <c r="H740" s="373"/>
      <c r="I740" s="447"/>
      <c r="J740" s="373"/>
      <c r="K740" s="84"/>
      <c r="L740" s="84"/>
      <c r="M740" s="84"/>
      <c r="N740" s="124"/>
      <c r="O740" s="163">
        <f t="shared" si="572"/>
        <v>0</v>
      </c>
      <c r="P740" s="373"/>
      <c r="Q740" s="373"/>
      <c r="R740" s="373"/>
      <c r="S740" s="342"/>
      <c r="T740" s="342"/>
    </row>
    <row r="741" spans="1:20" s="65" customFormat="1">
      <c r="A741" s="418"/>
      <c r="B741" s="394"/>
      <c r="C741" s="394"/>
      <c r="D741" s="392"/>
      <c r="E741" s="351"/>
      <c r="F741" s="397"/>
      <c r="G741" s="447"/>
      <c r="H741" s="373"/>
      <c r="I741" s="447"/>
      <c r="J741" s="373"/>
      <c r="K741" s="84"/>
      <c r="L741" s="84"/>
      <c r="M741" s="189"/>
      <c r="N741" s="124"/>
      <c r="O741" s="163">
        <f t="shared" si="572"/>
        <v>0</v>
      </c>
      <c r="P741" s="373"/>
      <c r="Q741" s="373"/>
      <c r="R741" s="373"/>
      <c r="S741" s="342"/>
      <c r="T741" s="342"/>
    </row>
    <row r="742" spans="1:20" s="65" customFormat="1" ht="12.75" customHeight="1">
      <c r="A742" s="418"/>
      <c r="B742" s="394"/>
      <c r="C742" s="394"/>
      <c r="D742" s="392"/>
      <c r="E742" s="351"/>
      <c r="F742" s="397"/>
      <c r="G742" s="447"/>
      <c r="H742" s="373"/>
      <c r="I742" s="447"/>
      <c r="J742" s="373"/>
      <c r="K742" s="84"/>
      <c r="L742" s="84"/>
      <c r="M742" s="84"/>
      <c r="N742" s="124"/>
      <c r="O742" s="163">
        <f t="shared" si="572"/>
        <v>0</v>
      </c>
      <c r="P742" s="373"/>
      <c r="Q742" s="373"/>
      <c r="R742" s="373"/>
      <c r="S742" s="342"/>
      <c r="T742" s="342"/>
    </row>
    <row r="743" spans="1:20" ht="12.75" customHeight="1">
      <c r="A743" s="392">
        <v>10</v>
      </c>
      <c r="B743" s="394" t="s">
        <v>255</v>
      </c>
      <c r="C743" s="394" t="s">
        <v>256</v>
      </c>
      <c r="D743" s="392" t="s">
        <v>8</v>
      </c>
      <c r="E743" s="351">
        <v>60</v>
      </c>
      <c r="F743" s="397">
        <f>H743+J743+R743</f>
        <v>1.3854967129800002</v>
      </c>
      <c r="G743" s="447">
        <f>0.72*0.5</f>
        <v>0.36</v>
      </c>
      <c r="H743" s="373">
        <f>G743*$P$8/1000</f>
        <v>0.8443908</v>
      </c>
      <c r="I743" s="447">
        <v>0.01</v>
      </c>
      <c r="J743" s="373">
        <f>I743*$P$9/1000</f>
        <v>3.0574799999999999E-2</v>
      </c>
      <c r="K743" s="124" t="s">
        <v>81</v>
      </c>
      <c r="L743" s="124" t="s">
        <v>8</v>
      </c>
      <c r="M743" s="84">
        <v>0.93</v>
      </c>
      <c r="N743" s="124">
        <v>0.45400000000000001</v>
      </c>
      <c r="O743" s="183">
        <f t="shared" si="572"/>
        <v>0.42222000000000004</v>
      </c>
      <c r="P743" s="373">
        <f>E743*F743</f>
        <v>83.129802778800013</v>
      </c>
      <c r="Q743" s="373">
        <f>SUM(O743:O746)</f>
        <v>0.42222000000000004</v>
      </c>
      <c r="R743" s="373">
        <f>Q743*1.02*1.05*$R$14</f>
        <v>0.51053111298000009</v>
      </c>
      <c r="S743" s="342">
        <f>F743*$S$17</f>
        <v>1.7713101428095333</v>
      </c>
      <c r="T743" s="342">
        <f>S743*E743</f>
        <v>106.278608568572</v>
      </c>
    </row>
    <row r="744" spans="1:20">
      <c r="A744" s="392"/>
      <c r="B744" s="394"/>
      <c r="C744" s="394"/>
      <c r="D744" s="392"/>
      <c r="E744" s="351"/>
      <c r="F744" s="397"/>
      <c r="G744" s="447"/>
      <c r="H744" s="373"/>
      <c r="I744" s="447"/>
      <c r="J744" s="373"/>
      <c r="K744" s="124"/>
      <c r="L744" s="124"/>
      <c r="M744" s="84"/>
      <c r="N744" s="124"/>
      <c r="O744" s="183">
        <f t="shared" si="572"/>
        <v>0</v>
      </c>
      <c r="P744" s="373"/>
      <c r="Q744" s="373"/>
      <c r="R744" s="373"/>
      <c r="S744" s="342"/>
      <c r="T744" s="342"/>
    </row>
    <row r="745" spans="1:20">
      <c r="A745" s="392"/>
      <c r="B745" s="394"/>
      <c r="C745" s="394"/>
      <c r="D745" s="392"/>
      <c r="E745" s="351"/>
      <c r="F745" s="397"/>
      <c r="G745" s="447"/>
      <c r="H745" s="373"/>
      <c r="I745" s="447"/>
      <c r="J745" s="373"/>
      <c r="K745" s="124"/>
      <c r="L745" s="124"/>
      <c r="M745" s="84"/>
      <c r="N745" s="124"/>
      <c r="O745" s="183">
        <f t="shared" si="572"/>
        <v>0</v>
      </c>
      <c r="P745" s="373"/>
      <c r="Q745" s="373"/>
      <c r="R745" s="373"/>
      <c r="S745" s="342"/>
      <c r="T745" s="342"/>
    </row>
    <row r="746" spans="1:20" ht="12.75" customHeight="1">
      <c r="A746" s="392"/>
      <c r="B746" s="394"/>
      <c r="C746" s="394"/>
      <c r="D746" s="392"/>
      <c r="E746" s="351"/>
      <c r="F746" s="397"/>
      <c r="G746" s="447"/>
      <c r="H746" s="373"/>
      <c r="I746" s="447"/>
      <c r="J746" s="373"/>
      <c r="K746" s="124"/>
      <c r="L746" s="124"/>
      <c r="M746" s="84"/>
      <c r="N746" s="124"/>
      <c r="O746" s="183">
        <f t="shared" si="572"/>
        <v>0</v>
      </c>
      <c r="P746" s="373"/>
      <c r="Q746" s="373"/>
      <c r="R746" s="373"/>
      <c r="S746" s="342"/>
      <c r="T746" s="342"/>
    </row>
    <row r="747" spans="1:20" ht="12.75" customHeight="1">
      <c r="A747" s="418">
        <v>11</v>
      </c>
      <c r="B747" s="394" t="s">
        <v>257</v>
      </c>
      <c r="C747" s="394" t="s">
        <v>258</v>
      </c>
      <c r="D747" s="392" t="s">
        <v>8</v>
      </c>
      <c r="E747" s="351">
        <v>135</v>
      </c>
      <c r="F747" s="397">
        <f>H747+J747+R747</f>
        <v>1.3050480097400001</v>
      </c>
      <c r="G747" s="447">
        <v>0.44</v>
      </c>
      <c r="H747" s="373">
        <f>G747*$P$8/1000</f>
        <v>1.0320332000000001</v>
      </c>
      <c r="I747" s="447">
        <v>1.4999999999999999E-2</v>
      </c>
      <c r="J747" s="373">
        <f>I747*$P$9/1000</f>
        <v>4.5862199999999999E-2</v>
      </c>
      <c r="K747" s="124" t="s">
        <v>81</v>
      </c>
      <c r="L747" s="124" t="s">
        <v>8</v>
      </c>
      <c r="M747" s="84">
        <v>0.93</v>
      </c>
      <c r="N747" s="124">
        <v>0.20200000000000001</v>
      </c>
      <c r="O747" s="183">
        <f t="shared" si="572"/>
        <v>0.18786000000000003</v>
      </c>
      <c r="P747" s="373">
        <f>E747*F747</f>
        <v>176.18148131490003</v>
      </c>
      <c r="Q747" s="373">
        <f>SUM(O747:O750)</f>
        <v>0.18786000000000003</v>
      </c>
      <c r="R747" s="373">
        <f>Q747*1.02*1.05*$R$14</f>
        <v>0.22715260974000007</v>
      </c>
      <c r="S747" s="342">
        <f>F747*$S$17</f>
        <v>1.6684592282675632</v>
      </c>
      <c r="T747" s="342">
        <f>S747*E747</f>
        <v>225.24199581612103</v>
      </c>
    </row>
    <row r="748" spans="1:20">
      <c r="A748" s="418"/>
      <c r="B748" s="394"/>
      <c r="C748" s="394"/>
      <c r="D748" s="392"/>
      <c r="E748" s="351"/>
      <c r="F748" s="397"/>
      <c r="G748" s="447"/>
      <c r="H748" s="373"/>
      <c r="I748" s="447"/>
      <c r="J748" s="373"/>
      <c r="K748" s="124"/>
      <c r="L748" s="124"/>
      <c r="M748" s="84"/>
      <c r="N748" s="124"/>
      <c r="O748" s="183">
        <f t="shared" si="572"/>
        <v>0</v>
      </c>
      <c r="P748" s="373"/>
      <c r="Q748" s="373"/>
      <c r="R748" s="373"/>
      <c r="S748" s="342"/>
      <c r="T748" s="342"/>
    </row>
    <row r="749" spans="1:20">
      <c r="A749" s="418"/>
      <c r="B749" s="394"/>
      <c r="C749" s="394"/>
      <c r="D749" s="392"/>
      <c r="E749" s="351"/>
      <c r="F749" s="397"/>
      <c r="G749" s="447"/>
      <c r="H749" s="373"/>
      <c r="I749" s="447"/>
      <c r="J749" s="373"/>
      <c r="K749" s="124"/>
      <c r="L749" s="124"/>
      <c r="M749" s="84"/>
      <c r="N749" s="124"/>
      <c r="O749" s="183">
        <f t="shared" si="572"/>
        <v>0</v>
      </c>
      <c r="P749" s="373"/>
      <c r="Q749" s="373"/>
      <c r="R749" s="373"/>
      <c r="S749" s="342"/>
      <c r="T749" s="342"/>
    </row>
    <row r="750" spans="1:20">
      <c r="A750" s="418"/>
      <c r="B750" s="394"/>
      <c r="C750" s="394"/>
      <c r="D750" s="392"/>
      <c r="E750" s="351"/>
      <c r="F750" s="397"/>
      <c r="G750" s="447"/>
      <c r="H750" s="373"/>
      <c r="I750" s="447"/>
      <c r="J750" s="373"/>
      <c r="K750" s="124"/>
      <c r="L750" s="124"/>
      <c r="M750" s="84"/>
      <c r="N750" s="124"/>
      <c r="O750" s="183">
        <f t="shared" si="572"/>
        <v>0</v>
      </c>
      <c r="P750" s="373"/>
      <c r="Q750" s="373"/>
      <c r="R750" s="373"/>
      <c r="S750" s="342"/>
      <c r="T750" s="342"/>
    </row>
    <row r="751" spans="1:20" ht="12.75" customHeight="1">
      <c r="A751" s="392">
        <v>12</v>
      </c>
      <c r="B751" s="394" t="s">
        <v>257</v>
      </c>
      <c r="C751" s="394" t="s">
        <v>638</v>
      </c>
      <c r="D751" s="392" t="s">
        <v>8</v>
      </c>
      <c r="E751" s="351">
        <v>56</v>
      </c>
      <c r="F751" s="397">
        <f>H751+J751+R751</f>
        <v>1.6738898711000001</v>
      </c>
      <c r="G751" s="447">
        <v>0.44</v>
      </c>
      <c r="H751" s="373">
        <f>G751*$P$8/1000</f>
        <v>1.0320332000000001</v>
      </c>
      <c r="I751" s="447">
        <v>1.4999999999999999E-2</v>
      </c>
      <c r="J751" s="373">
        <f>I751*$P$9/1000</f>
        <v>4.5862199999999999E-2</v>
      </c>
      <c r="K751" s="124" t="s">
        <v>81</v>
      </c>
      <c r="L751" s="124" t="s">
        <v>8</v>
      </c>
      <c r="M751" s="84">
        <v>0.93</v>
      </c>
      <c r="N751" s="124">
        <v>0.53</v>
      </c>
      <c r="O751" s="183">
        <f t="shared" si="572"/>
        <v>0.49290000000000006</v>
      </c>
      <c r="P751" s="373">
        <f>E751*F751</f>
        <v>93.737832781600005</v>
      </c>
      <c r="Q751" s="373">
        <f>SUM(O751:O754)</f>
        <v>0.49290000000000006</v>
      </c>
      <c r="R751" s="373">
        <f>Q751*1.02*1.05*$R$14</f>
        <v>0.59599447110000014</v>
      </c>
      <c r="S751" s="342">
        <f>F751*$S$17</f>
        <v>2.1400109281012578</v>
      </c>
      <c r="T751" s="342">
        <f>S751*E751</f>
        <v>119.84061197367043</v>
      </c>
    </row>
    <row r="752" spans="1:20">
      <c r="A752" s="392"/>
      <c r="B752" s="394"/>
      <c r="C752" s="394"/>
      <c r="D752" s="392"/>
      <c r="E752" s="351"/>
      <c r="F752" s="397"/>
      <c r="G752" s="447"/>
      <c r="H752" s="373"/>
      <c r="I752" s="447"/>
      <c r="J752" s="373"/>
      <c r="K752" s="124"/>
      <c r="L752" s="124"/>
      <c r="M752" s="84"/>
      <c r="N752" s="124"/>
      <c r="O752" s="183">
        <f t="shared" si="572"/>
        <v>0</v>
      </c>
      <c r="P752" s="373"/>
      <c r="Q752" s="373"/>
      <c r="R752" s="373"/>
      <c r="S752" s="342"/>
      <c r="T752" s="342"/>
    </row>
    <row r="753" spans="1:20">
      <c r="A753" s="392"/>
      <c r="B753" s="394"/>
      <c r="C753" s="394"/>
      <c r="D753" s="392"/>
      <c r="E753" s="351"/>
      <c r="F753" s="397"/>
      <c r="G753" s="447"/>
      <c r="H753" s="373"/>
      <c r="I753" s="447"/>
      <c r="J753" s="373"/>
      <c r="K753" s="124"/>
      <c r="L753" s="124"/>
      <c r="M753" s="84"/>
      <c r="N753" s="124"/>
      <c r="O753" s="183">
        <f t="shared" si="572"/>
        <v>0</v>
      </c>
      <c r="P753" s="373"/>
      <c r="Q753" s="373"/>
      <c r="R753" s="373"/>
      <c r="S753" s="342"/>
      <c r="T753" s="342"/>
    </row>
    <row r="754" spans="1:20">
      <c r="A754" s="392"/>
      <c r="B754" s="394"/>
      <c r="C754" s="394"/>
      <c r="D754" s="392"/>
      <c r="E754" s="351"/>
      <c r="F754" s="397"/>
      <c r="G754" s="447"/>
      <c r="H754" s="373"/>
      <c r="I754" s="447"/>
      <c r="J754" s="373"/>
      <c r="K754" s="124"/>
      <c r="L754" s="124"/>
      <c r="M754" s="84"/>
      <c r="N754" s="124"/>
      <c r="O754" s="183">
        <f t="shared" si="572"/>
        <v>0</v>
      </c>
      <c r="P754" s="373"/>
      <c r="Q754" s="373"/>
      <c r="R754" s="373"/>
      <c r="S754" s="342"/>
      <c r="T754" s="342"/>
    </row>
    <row r="755" spans="1:20" ht="12.75" customHeight="1">
      <c r="A755" s="418">
        <v>13</v>
      </c>
      <c r="B755" s="394" t="s">
        <v>640</v>
      </c>
      <c r="C755" s="394" t="s">
        <v>641</v>
      </c>
      <c r="D755" s="392" t="s">
        <v>7</v>
      </c>
      <c r="E755" s="351">
        <v>3</v>
      </c>
      <c r="F755" s="397">
        <f>H755+J755+R755</f>
        <v>4.4878918050000003</v>
      </c>
      <c r="G755" s="447">
        <v>0.3105</v>
      </c>
      <c r="H755" s="373">
        <f t="shared" ref="H755" si="583">G755*$P$8/1000</f>
        <v>0.72828706500000007</v>
      </c>
      <c r="I755" s="447">
        <v>0.28049999999999997</v>
      </c>
      <c r="J755" s="373">
        <f>I755*$P$9/1000</f>
        <v>0.85762313999999995</v>
      </c>
      <c r="K755" s="84" t="s">
        <v>642</v>
      </c>
      <c r="L755" s="84" t="s">
        <v>7</v>
      </c>
      <c r="M755" s="84">
        <v>1</v>
      </c>
      <c r="N755" s="91">
        <v>2.4</v>
      </c>
      <c r="O755" s="85">
        <f t="shared" ref="O755:O818" si="584">M755*N755</f>
        <v>2.4</v>
      </c>
      <c r="P755" s="373">
        <f>E755*F755</f>
        <v>13.463675415000001</v>
      </c>
      <c r="Q755" s="373">
        <f>SUM(O755:O758)</f>
        <v>2.4</v>
      </c>
      <c r="R755" s="373">
        <f>Q755*1.02*1.05*$R$14</f>
        <v>2.9019816000000005</v>
      </c>
      <c r="S755" s="342">
        <f>F755*$S$17</f>
        <v>5.7376161195865896</v>
      </c>
      <c r="T755" s="342">
        <f>S755*E755</f>
        <v>17.212848358759768</v>
      </c>
    </row>
    <row r="756" spans="1:20">
      <c r="A756" s="418"/>
      <c r="B756" s="394"/>
      <c r="C756" s="394"/>
      <c r="D756" s="392"/>
      <c r="E756" s="351"/>
      <c r="F756" s="397"/>
      <c r="G756" s="447"/>
      <c r="H756" s="373"/>
      <c r="I756" s="447"/>
      <c r="J756" s="373"/>
      <c r="K756" s="84"/>
      <c r="L756" s="84"/>
      <c r="M756" s="84"/>
      <c r="N756" s="196">
        <v>0</v>
      </c>
      <c r="O756" s="85">
        <f t="shared" si="584"/>
        <v>0</v>
      </c>
      <c r="P756" s="373"/>
      <c r="Q756" s="373"/>
      <c r="R756" s="373"/>
      <c r="S756" s="342"/>
      <c r="T756" s="342"/>
    </row>
    <row r="757" spans="1:20">
      <c r="A757" s="418"/>
      <c r="B757" s="394"/>
      <c r="C757" s="394"/>
      <c r="D757" s="392"/>
      <c r="E757" s="351"/>
      <c r="F757" s="397"/>
      <c r="G757" s="447"/>
      <c r="H757" s="373"/>
      <c r="I757" s="447"/>
      <c r="J757" s="373"/>
      <c r="K757" s="84"/>
      <c r="L757" s="84"/>
      <c r="M757" s="189"/>
      <c r="N757" s="196">
        <v>0</v>
      </c>
      <c r="O757" s="85">
        <f t="shared" si="584"/>
        <v>0</v>
      </c>
      <c r="P757" s="373"/>
      <c r="Q757" s="373"/>
      <c r="R757" s="373"/>
      <c r="S757" s="342"/>
      <c r="T757" s="342"/>
    </row>
    <row r="758" spans="1:20" ht="12.75" customHeight="1">
      <c r="A758" s="418"/>
      <c r="B758" s="394"/>
      <c r="C758" s="394"/>
      <c r="D758" s="392"/>
      <c r="E758" s="351"/>
      <c r="F758" s="397"/>
      <c r="G758" s="447"/>
      <c r="H758" s="373"/>
      <c r="I758" s="447"/>
      <c r="J758" s="373"/>
      <c r="K758" s="84"/>
      <c r="L758" s="84"/>
      <c r="M758" s="84"/>
      <c r="N758" s="196">
        <v>0</v>
      </c>
      <c r="O758" s="85">
        <f t="shared" si="584"/>
        <v>0</v>
      </c>
      <c r="P758" s="373"/>
      <c r="Q758" s="373"/>
      <c r="R758" s="373"/>
      <c r="S758" s="342"/>
      <c r="T758" s="342"/>
    </row>
    <row r="759" spans="1:20" ht="12.75" customHeight="1">
      <c r="A759" s="392">
        <v>14</v>
      </c>
      <c r="B759" s="394" t="s">
        <v>259</v>
      </c>
      <c r="C759" s="394" t="s">
        <v>639</v>
      </c>
      <c r="D759" s="397" t="s">
        <v>7</v>
      </c>
      <c r="E759" s="351">
        <v>12</v>
      </c>
      <c r="F759" s="397">
        <f>H759+J759+R759</f>
        <v>2.75284152</v>
      </c>
      <c r="G759" s="447">
        <v>0.72</v>
      </c>
      <c r="H759" s="373">
        <f>G759*$P$8/1000</f>
        <v>1.6887816</v>
      </c>
      <c r="I759" s="447"/>
      <c r="J759" s="373">
        <f>I759*$P$9/1000</f>
        <v>0</v>
      </c>
      <c r="K759" s="84" t="s">
        <v>247</v>
      </c>
      <c r="L759" s="84" t="s">
        <v>7</v>
      </c>
      <c r="M759" s="84">
        <v>1</v>
      </c>
      <c r="N759" s="190">
        <v>0.88</v>
      </c>
      <c r="O759" s="181">
        <f t="shared" si="584"/>
        <v>0.88</v>
      </c>
      <c r="P759" s="373">
        <f>E759*F759</f>
        <v>33.034098239999999</v>
      </c>
      <c r="Q759" s="373">
        <f>SUM(O759:O762)</f>
        <v>0.88</v>
      </c>
      <c r="R759" s="373">
        <f>Q759*1.02*1.05*$R$14</f>
        <v>1.06405992</v>
      </c>
      <c r="S759" s="342">
        <f>F759*$S$17</f>
        <v>3.5194136949162145</v>
      </c>
      <c r="T759" s="342">
        <f>S759*E759</f>
        <v>42.232964338994577</v>
      </c>
    </row>
    <row r="760" spans="1:20">
      <c r="A760" s="392"/>
      <c r="B760" s="394"/>
      <c r="C760" s="394"/>
      <c r="D760" s="397"/>
      <c r="E760" s="351"/>
      <c r="F760" s="397"/>
      <c r="G760" s="447"/>
      <c r="H760" s="373"/>
      <c r="I760" s="447"/>
      <c r="J760" s="373"/>
      <c r="K760" s="84"/>
      <c r="L760" s="84"/>
      <c r="M760" s="84"/>
      <c r="N760" s="124"/>
      <c r="O760" s="181">
        <f t="shared" si="584"/>
        <v>0</v>
      </c>
      <c r="P760" s="373"/>
      <c r="Q760" s="373"/>
      <c r="R760" s="373"/>
      <c r="S760" s="342"/>
      <c r="T760" s="342"/>
    </row>
    <row r="761" spans="1:20">
      <c r="A761" s="392"/>
      <c r="B761" s="394"/>
      <c r="C761" s="394"/>
      <c r="D761" s="397"/>
      <c r="E761" s="351"/>
      <c r="F761" s="397"/>
      <c r="G761" s="447"/>
      <c r="H761" s="373"/>
      <c r="I761" s="447"/>
      <c r="J761" s="373"/>
      <c r="K761" s="84"/>
      <c r="L761" s="84"/>
      <c r="M761" s="189"/>
      <c r="N761" s="124"/>
      <c r="O761" s="181">
        <f t="shared" si="584"/>
        <v>0</v>
      </c>
      <c r="P761" s="373"/>
      <c r="Q761" s="373"/>
      <c r="R761" s="373"/>
      <c r="S761" s="342"/>
      <c r="T761" s="342"/>
    </row>
    <row r="762" spans="1:20" ht="12.75" customHeight="1">
      <c r="A762" s="392"/>
      <c r="B762" s="394"/>
      <c r="C762" s="394"/>
      <c r="D762" s="397"/>
      <c r="E762" s="351"/>
      <c r="F762" s="397"/>
      <c r="G762" s="447"/>
      <c r="H762" s="373"/>
      <c r="I762" s="447"/>
      <c r="J762" s="373"/>
      <c r="K762" s="84"/>
      <c r="L762" s="84"/>
      <c r="M762" s="84"/>
      <c r="N762" s="124"/>
      <c r="O762" s="181">
        <f t="shared" si="584"/>
        <v>0</v>
      </c>
      <c r="P762" s="373"/>
      <c r="Q762" s="373"/>
      <c r="R762" s="373"/>
      <c r="S762" s="342"/>
      <c r="T762" s="342"/>
    </row>
    <row r="763" spans="1:20" ht="12.75" customHeight="1">
      <c r="A763" s="418">
        <v>15</v>
      </c>
      <c r="B763" s="394" t="s">
        <v>259</v>
      </c>
      <c r="C763" s="394" t="s">
        <v>343</v>
      </c>
      <c r="D763" s="372" t="s">
        <v>7</v>
      </c>
      <c r="E763" s="351">
        <v>27</v>
      </c>
      <c r="F763" s="397">
        <f>H763+J763+R763</f>
        <v>3.5025200999999999</v>
      </c>
      <c r="G763" s="447">
        <v>0.72</v>
      </c>
      <c r="H763" s="373">
        <f>G763*$P$8/1000</f>
        <v>1.6887816</v>
      </c>
      <c r="I763" s="447"/>
      <c r="J763" s="373">
        <f>I763*$P$9/1000</f>
        <v>0</v>
      </c>
      <c r="K763" s="84" t="s">
        <v>247</v>
      </c>
      <c r="L763" s="84" t="s">
        <v>7</v>
      </c>
      <c r="M763" s="84">
        <v>1</v>
      </c>
      <c r="N763" s="196">
        <v>1.5</v>
      </c>
      <c r="O763" s="181">
        <f t="shared" si="584"/>
        <v>1.5</v>
      </c>
      <c r="P763" s="373">
        <f>E763*F763</f>
        <v>94.568042699999992</v>
      </c>
      <c r="Q763" s="373">
        <f>SUM(O763:O766)</f>
        <v>1.5</v>
      </c>
      <c r="R763" s="373">
        <f>Q763*1.02*1.05*$R$14</f>
        <v>1.8137385000000001</v>
      </c>
      <c r="S763" s="342">
        <f>F763*$S$17</f>
        <v>4.4778521092123418</v>
      </c>
      <c r="T763" s="342">
        <f>S763*E763</f>
        <v>120.90200694873323</v>
      </c>
    </row>
    <row r="764" spans="1:20">
      <c r="A764" s="418"/>
      <c r="B764" s="394"/>
      <c r="C764" s="394"/>
      <c r="D764" s="372"/>
      <c r="E764" s="351"/>
      <c r="F764" s="397"/>
      <c r="G764" s="447"/>
      <c r="H764" s="373"/>
      <c r="I764" s="447"/>
      <c r="J764" s="373"/>
      <c r="K764" s="84"/>
      <c r="L764" s="84"/>
      <c r="M764" s="84"/>
      <c r="N764" s="124"/>
      <c r="O764" s="181">
        <f t="shared" si="584"/>
        <v>0</v>
      </c>
      <c r="P764" s="373"/>
      <c r="Q764" s="373"/>
      <c r="R764" s="373"/>
      <c r="S764" s="342"/>
      <c r="T764" s="342"/>
    </row>
    <row r="765" spans="1:20">
      <c r="A765" s="418"/>
      <c r="B765" s="394"/>
      <c r="C765" s="394"/>
      <c r="D765" s="372"/>
      <c r="E765" s="351"/>
      <c r="F765" s="397"/>
      <c r="G765" s="447"/>
      <c r="H765" s="373"/>
      <c r="I765" s="447"/>
      <c r="J765" s="373"/>
      <c r="K765" s="84"/>
      <c r="L765" s="84"/>
      <c r="M765" s="189"/>
      <c r="N765" s="124"/>
      <c r="O765" s="181">
        <f t="shared" si="584"/>
        <v>0</v>
      </c>
      <c r="P765" s="373"/>
      <c r="Q765" s="373"/>
      <c r="R765" s="373"/>
      <c r="S765" s="342"/>
      <c r="T765" s="342"/>
    </row>
    <row r="766" spans="1:20" ht="12.75" customHeight="1">
      <c r="A766" s="418"/>
      <c r="B766" s="394"/>
      <c r="C766" s="394"/>
      <c r="D766" s="372"/>
      <c r="E766" s="351"/>
      <c r="F766" s="397"/>
      <c r="G766" s="447"/>
      <c r="H766" s="373"/>
      <c r="I766" s="447"/>
      <c r="J766" s="373"/>
      <c r="K766" s="84"/>
      <c r="L766" s="84"/>
      <c r="M766" s="84"/>
      <c r="N766" s="124"/>
      <c r="O766" s="181">
        <f t="shared" si="584"/>
        <v>0</v>
      </c>
      <c r="P766" s="373"/>
      <c r="Q766" s="373"/>
      <c r="R766" s="373"/>
      <c r="S766" s="342"/>
      <c r="T766" s="342"/>
    </row>
    <row r="767" spans="1:20" ht="12.75" customHeight="1">
      <c r="A767" s="392">
        <v>16</v>
      </c>
      <c r="B767" s="394" t="s">
        <v>6</v>
      </c>
      <c r="C767" s="394" t="s">
        <v>260</v>
      </c>
      <c r="D767" s="397" t="s">
        <v>7</v>
      </c>
      <c r="E767" s="475">
        <v>27</v>
      </c>
      <c r="F767" s="397">
        <f>H767+J767+R767</f>
        <v>1.4509908000000002</v>
      </c>
      <c r="G767" s="447"/>
      <c r="H767" s="373">
        <f>G767*$P$8/1000</f>
        <v>0</v>
      </c>
      <c r="I767" s="447"/>
      <c r="J767" s="373">
        <f>I767*$P$9/1000</f>
        <v>0</v>
      </c>
      <c r="K767" s="84" t="s">
        <v>261</v>
      </c>
      <c r="L767" s="84" t="s">
        <v>7</v>
      </c>
      <c r="M767" s="84">
        <v>1</v>
      </c>
      <c r="N767" s="91">
        <v>1.2</v>
      </c>
      <c r="O767" s="183">
        <f t="shared" si="584"/>
        <v>1.2</v>
      </c>
      <c r="P767" s="373">
        <f>E767*F767</f>
        <v>39.17675160000001</v>
      </c>
      <c r="Q767" s="373">
        <f>SUM(O767:O770)</f>
        <v>1.2</v>
      </c>
      <c r="R767" s="373">
        <f>Q767*1.02*1.05*$R$14</f>
        <v>1.4509908000000002</v>
      </c>
      <c r="S767" s="342">
        <f>F767*$S$17</f>
        <v>1.8550420921860531</v>
      </c>
      <c r="T767" s="342">
        <f>S767*E767</f>
        <v>50.086136489023431</v>
      </c>
    </row>
    <row r="768" spans="1:20">
      <c r="A768" s="392"/>
      <c r="B768" s="394"/>
      <c r="C768" s="394"/>
      <c r="D768" s="397"/>
      <c r="E768" s="475"/>
      <c r="F768" s="397"/>
      <c r="G768" s="447"/>
      <c r="H768" s="373"/>
      <c r="I768" s="447"/>
      <c r="J768" s="373"/>
      <c r="K768" s="84"/>
      <c r="L768" s="84"/>
      <c r="M768" s="84"/>
      <c r="N768" s="196">
        <v>0</v>
      </c>
      <c r="O768" s="183">
        <f t="shared" si="584"/>
        <v>0</v>
      </c>
      <c r="P768" s="373"/>
      <c r="Q768" s="373"/>
      <c r="R768" s="373"/>
      <c r="S768" s="342"/>
      <c r="T768" s="342"/>
    </row>
    <row r="769" spans="1:20">
      <c r="A769" s="392"/>
      <c r="B769" s="394"/>
      <c r="C769" s="394"/>
      <c r="D769" s="397"/>
      <c r="E769" s="475"/>
      <c r="F769" s="397"/>
      <c r="G769" s="447"/>
      <c r="H769" s="373"/>
      <c r="I769" s="447"/>
      <c r="J769" s="373"/>
      <c r="K769" s="84"/>
      <c r="L769" s="84"/>
      <c r="M769" s="197"/>
      <c r="N769" s="196">
        <v>0</v>
      </c>
      <c r="O769" s="183">
        <f t="shared" si="584"/>
        <v>0</v>
      </c>
      <c r="P769" s="373"/>
      <c r="Q769" s="373"/>
      <c r="R769" s="373"/>
      <c r="S769" s="342"/>
      <c r="T769" s="342"/>
    </row>
    <row r="770" spans="1:20" ht="12.75" customHeight="1">
      <c r="A770" s="392"/>
      <c r="B770" s="394"/>
      <c r="C770" s="394"/>
      <c r="D770" s="397"/>
      <c r="E770" s="475"/>
      <c r="F770" s="397"/>
      <c r="G770" s="447"/>
      <c r="H770" s="373"/>
      <c r="I770" s="447"/>
      <c r="J770" s="373"/>
      <c r="K770" s="84"/>
      <c r="L770" s="84"/>
      <c r="M770" s="84"/>
      <c r="N770" s="196">
        <v>0</v>
      </c>
      <c r="O770" s="183">
        <f t="shared" si="584"/>
        <v>0</v>
      </c>
      <c r="P770" s="373"/>
      <c r="Q770" s="373"/>
      <c r="R770" s="373"/>
      <c r="S770" s="342"/>
      <c r="T770" s="342"/>
    </row>
    <row r="771" spans="1:20" ht="12.75" customHeight="1">
      <c r="A771" s="418">
        <v>17</v>
      </c>
      <c r="B771" s="394" t="s">
        <v>6</v>
      </c>
      <c r="C771" s="394" t="s">
        <v>262</v>
      </c>
      <c r="D771" s="397" t="s">
        <v>7</v>
      </c>
      <c r="E771" s="475">
        <v>28</v>
      </c>
      <c r="F771" s="397">
        <f>H771+J771+R771</f>
        <v>1.4509908000000002</v>
      </c>
      <c r="G771" s="447"/>
      <c r="H771" s="373">
        <f>G771*$P$8/1000</f>
        <v>0</v>
      </c>
      <c r="I771" s="447"/>
      <c r="J771" s="373">
        <f>I771*$P$9/1000</f>
        <v>0</v>
      </c>
      <c r="K771" s="84" t="s">
        <v>261</v>
      </c>
      <c r="L771" s="84" t="s">
        <v>7</v>
      </c>
      <c r="M771" s="84">
        <v>1</v>
      </c>
      <c r="N771" s="91">
        <v>1.2</v>
      </c>
      <c r="O771" s="183">
        <f t="shared" si="584"/>
        <v>1.2</v>
      </c>
      <c r="P771" s="373">
        <f>E771*F771</f>
        <v>40.62774240000001</v>
      </c>
      <c r="Q771" s="373">
        <f>SUM(O771:O774)</f>
        <v>1.2</v>
      </c>
      <c r="R771" s="373">
        <f>Q771*1.02*1.05*$R$14</f>
        <v>1.4509908000000002</v>
      </c>
      <c r="S771" s="342">
        <f>F771*$S$17</f>
        <v>1.8550420921860531</v>
      </c>
      <c r="T771" s="342">
        <f>S771*E771</f>
        <v>51.941178581209485</v>
      </c>
    </row>
    <row r="772" spans="1:20">
      <c r="A772" s="418"/>
      <c r="B772" s="394"/>
      <c r="C772" s="394"/>
      <c r="D772" s="397"/>
      <c r="E772" s="475"/>
      <c r="F772" s="397"/>
      <c r="G772" s="447"/>
      <c r="H772" s="373"/>
      <c r="I772" s="447"/>
      <c r="J772" s="373"/>
      <c r="K772" s="84"/>
      <c r="L772" s="84"/>
      <c r="M772" s="84"/>
      <c r="N772" s="196">
        <v>0</v>
      </c>
      <c r="O772" s="183">
        <f t="shared" si="584"/>
        <v>0</v>
      </c>
      <c r="P772" s="373"/>
      <c r="Q772" s="373"/>
      <c r="R772" s="373"/>
      <c r="S772" s="342"/>
      <c r="T772" s="342"/>
    </row>
    <row r="773" spans="1:20">
      <c r="A773" s="418"/>
      <c r="B773" s="394"/>
      <c r="C773" s="394"/>
      <c r="D773" s="397"/>
      <c r="E773" s="475"/>
      <c r="F773" s="397"/>
      <c r="G773" s="447"/>
      <c r="H773" s="373"/>
      <c r="I773" s="447"/>
      <c r="J773" s="373"/>
      <c r="K773" s="84"/>
      <c r="L773" s="84"/>
      <c r="M773" s="197"/>
      <c r="N773" s="196">
        <v>0</v>
      </c>
      <c r="O773" s="183">
        <f t="shared" si="584"/>
        <v>0</v>
      </c>
      <c r="P773" s="373"/>
      <c r="Q773" s="373"/>
      <c r="R773" s="373"/>
      <c r="S773" s="342"/>
      <c r="T773" s="342"/>
    </row>
    <row r="774" spans="1:20" ht="12.75" customHeight="1">
      <c r="A774" s="418"/>
      <c r="B774" s="394"/>
      <c r="C774" s="394"/>
      <c r="D774" s="397"/>
      <c r="E774" s="475"/>
      <c r="F774" s="397"/>
      <c r="G774" s="447"/>
      <c r="H774" s="373"/>
      <c r="I774" s="447"/>
      <c r="J774" s="373"/>
      <c r="K774" s="84"/>
      <c r="L774" s="84"/>
      <c r="M774" s="84"/>
      <c r="N774" s="196">
        <v>0</v>
      </c>
      <c r="O774" s="183">
        <f t="shared" si="584"/>
        <v>0</v>
      </c>
      <c r="P774" s="373"/>
      <c r="Q774" s="373"/>
      <c r="R774" s="373"/>
      <c r="S774" s="342"/>
      <c r="T774" s="342"/>
    </row>
    <row r="775" spans="1:20" ht="12.75" customHeight="1">
      <c r="A775" s="392">
        <v>18</v>
      </c>
      <c r="B775" s="394" t="s">
        <v>268</v>
      </c>
      <c r="C775" s="394" t="s">
        <v>269</v>
      </c>
      <c r="D775" s="372" t="s">
        <v>7</v>
      </c>
      <c r="E775" s="475">
        <v>2</v>
      </c>
      <c r="F775" s="397">
        <f>H775+J775+R775</f>
        <v>12.919362630000002</v>
      </c>
      <c r="G775" s="447">
        <v>0.51</v>
      </c>
      <c r="H775" s="373">
        <f>G775*$P$8/1000</f>
        <v>1.1962203000000002</v>
      </c>
      <c r="I775" s="570">
        <v>0.01</v>
      </c>
      <c r="J775" s="373">
        <f>I775*$P$9/1000</f>
        <v>3.0574799999999999E-2</v>
      </c>
      <c r="K775" s="84" t="s">
        <v>270</v>
      </c>
      <c r="L775" s="84" t="s">
        <v>7</v>
      </c>
      <c r="M775" s="84">
        <v>1</v>
      </c>
      <c r="N775" s="124">
        <v>9.67</v>
      </c>
      <c r="O775" s="181">
        <f t="shared" si="584"/>
        <v>9.67</v>
      </c>
      <c r="P775" s="373">
        <f>E775*F775</f>
        <v>25.838725260000004</v>
      </c>
      <c r="Q775" s="373">
        <f>SUM(O775:O778)</f>
        <v>9.67</v>
      </c>
      <c r="R775" s="373">
        <f>Q775*1.02*1.05*$R$14</f>
        <v>11.692567530000002</v>
      </c>
      <c r="S775" s="342">
        <f>F775*$S$17</f>
        <v>16.516963086785601</v>
      </c>
      <c r="T775" s="342">
        <f>S775*E775</f>
        <v>33.033926173571203</v>
      </c>
    </row>
    <row r="776" spans="1:20">
      <c r="A776" s="392"/>
      <c r="B776" s="394"/>
      <c r="C776" s="394"/>
      <c r="D776" s="372"/>
      <c r="E776" s="475"/>
      <c r="F776" s="397"/>
      <c r="G776" s="447"/>
      <c r="H776" s="373"/>
      <c r="I776" s="570"/>
      <c r="J776" s="373"/>
      <c r="K776" s="84"/>
      <c r="L776" s="84"/>
      <c r="M776" s="84"/>
      <c r="N776" s="124"/>
      <c r="O776" s="181">
        <f t="shared" si="584"/>
        <v>0</v>
      </c>
      <c r="P776" s="373"/>
      <c r="Q776" s="373"/>
      <c r="R776" s="373"/>
      <c r="S776" s="342"/>
      <c r="T776" s="342"/>
    </row>
    <row r="777" spans="1:20">
      <c r="A777" s="392"/>
      <c r="B777" s="394"/>
      <c r="C777" s="394"/>
      <c r="D777" s="372"/>
      <c r="E777" s="475"/>
      <c r="F777" s="397"/>
      <c r="G777" s="447"/>
      <c r="H777" s="373"/>
      <c r="I777" s="570"/>
      <c r="J777" s="373"/>
      <c r="K777" s="84"/>
      <c r="L777" s="84"/>
      <c r="M777" s="189"/>
      <c r="N777" s="124"/>
      <c r="O777" s="181">
        <f t="shared" si="584"/>
        <v>0</v>
      </c>
      <c r="P777" s="373"/>
      <c r="Q777" s="373"/>
      <c r="R777" s="373"/>
      <c r="S777" s="342"/>
      <c r="T777" s="342"/>
    </row>
    <row r="778" spans="1:20" ht="12.75" customHeight="1">
      <c r="A778" s="392"/>
      <c r="B778" s="394"/>
      <c r="C778" s="394"/>
      <c r="D778" s="372"/>
      <c r="E778" s="475"/>
      <c r="F778" s="397"/>
      <c r="G778" s="447"/>
      <c r="H778" s="373"/>
      <c r="I778" s="570"/>
      <c r="J778" s="373"/>
      <c r="K778" s="84"/>
      <c r="L778" s="84"/>
      <c r="M778" s="84"/>
      <c r="N778" s="124"/>
      <c r="O778" s="181">
        <f t="shared" si="584"/>
        <v>0</v>
      </c>
      <c r="P778" s="373"/>
      <c r="Q778" s="373"/>
      <c r="R778" s="373"/>
      <c r="S778" s="342"/>
      <c r="T778" s="342"/>
    </row>
    <row r="779" spans="1:20" ht="12.75" customHeight="1">
      <c r="A779" s="418">
        <v>19</v>
      </c>
      <c r="B779" s="394" t="s">
        <v>268</v>
      </c>
      <c r="C779" s="394" t="s">
        <v>643</v>
      </c>
      <c r="D779" s="392" t="s">
        <v>86</v>
      </c>
      <c r="E779" s="351">
        <v>28</v>
      </c>
      <c r="F779" s="397">
        <f>H779+J779+R779</f>
        <v>7.7804368800000008</v>
      </c>
      <c r="G779" s="447">
        <v>0.51</v>
      </c>
      <c r="H779" s="373">
        <f>G779*$P$8/1000</f>
        <v>1.1962203000000002</v>
      </c>
      <c r="I779" s="447">
        <v>0.01</v>
      </c>
      <c r="J779" s="373">
        <f>I779*$P$9/1000</f>
        <v>3.0574799999999999E-2</v>
      </c>
      <c r="K779" s="84" t="s">
        <v>644</v>
      </c>
      <c r="L779" s="84" t="s">
        <v>7</v>
      </c>
      <c r="M779" s="84">
        <v>1</v>
      </c>
      <c r="N779" s="124">
        <v>5.42</v>
      </c>
      <c r="O779" s="181">
        <f t="shared" si="584"/>
        <v>5.42</v>
      </c>
      <c r="P779" s="373">
        <f>E779*F779</f>
        <v>217.85223264000001</v>
      </c>
      <c r="Q779" s="373">
        <f>SUM(O779:O782)</f>
        <v>5.42</v>
      </c>
      <c r="R779" s="373">
        <f>Q779*1.02*1.05*$R$14</f>
        <v>6.5536417800000004</v>
      </c>
      <c r="S779" s="342">
        <f>F779*$S$17</f>
        <v>9.9470223436266636</v>
      </c>
      <c r="T779" s="342">
        <f>S779*E779</f>
        <v>278.51662562154661</v>
      </c>
    </row>
    <row r="780" spans="1:20">
      <c r="A780" s="418"/>
      <c r="B780" s="394"/>
      <c r="C780" s="394"/>
      <c r="D780" s="392"/>
      <c r="E780" s="351"/>
      <c r="F780" s="397"/>
      <c r="G780" s="447"/>
      <c r="H780" s="373"/>
      <c r="I780" s="447"/>
      <c r="J780" s="373"/>
      <c r="K780" s="84"/>
      <c r="L780" s="84"/>
      <c r="M780" s="84"/>
      <c r="N780" s="124"/>
      <c r="O780" s="181">
        <f t="shared" si="584"/>
        <v>0</v>
      </c>
      <c r="P780" s="373"/>
      <c r="Q780" s="373"/>
      <c r="R780" s="373"/>
      <c r="S780" s="342"/>
      <c r="T780" s="342"/>
    </row>
    <row r="781" spans="1:20">
      <c r="A781" s="418"/>
      <c r="B781" s="394"/>
      <c r="C781" s="394"/>
      <c r="D781" s="392"/>
      <c r="E781" s="351"/>
      <c r="F781" s="397"/>
      <c r="G781" s="447"/>
      <c r="H781" s="373"/>
      <c r="I781" s="447"/>
      <c r="J781" s="373"/>
      <c r="K781" s="84"/>
      <c r="L781" s="84"/>
      <c r="M781" s="84"/>
      <c r="N781" s="124"/>
      <c r="O781" s="181">
        <f t="shared" si="584"/>
        <v>0</v>
      </c>
      <c r="P781" s="373"/>
      <c r="Q781" s="373"/>
      <c r="R781" s="373"/>
      <c r="S781" s="342"/>
      <c r="T781" s="342"/>
    </row>
    <row r="782" spans="1:20" ht="12.75" customHeight="1">
      <c r="A782" s="418"/>
      <c r="B782" s="394"/>
      <c r="C782" s="394"/>
      <c r="D782" s="392"/>
      <c r="E782" s="351"/>
      <c r="F782" s="397"/>
      <c r="G782" s="447"/>
      <c r="H782" s="373"/>
      <c r="I782" s="447"/>
      <c r="J782" s="373"/>
      <c r="K782" s="84"/>
      <c r="L782" s="84"/>
      <c r="M782" s="84"/>
      <c r="N782" s="124"/>
      <c r="O782" s="181">
        <f t="shared" si="584"/>
        <v>0</v>
      </c>
      <c r="P782" s="373"/>
      <c r="Q782" s="373"/>
      <c r="R782" s="373"/>
      <c r="S782" s="342"/>
      <c r="T782" s="342"/>
    </row>
    <row r="783" spans="1:20" ht="12.75" customHeight="1">
      <c r="A783" s="392">
        <v>20</v>
      </c>
      <c r="B783" s="394" t="s">
        <v>6</v>
      </c>
      <c r="C783" s="394" t="s">
        <v>645</v>
      </c>
      <c r="D783" s="392" t="s">
        <v>7</v>
      </c>
      <c r="E783" s="475">
        <v>965</v>
      </c>
      <c r="F783" s="397">
        <f>H783+J783+R783</f>
        <v>0.114870105</v>
      </c>
      <c r="G783" s="447"/>
      <c r="H783" s="373">
        <f>G783*$P$8/1000</f>
        <v>0</v>
      </c>
      <c r="I783" s="447"/>
      <c r="J783" s="373">
        <f>I783*$P$9/1000</f>
        <v>0</v>
      </c>
      <c r="K783" s="84" t="s">
        <v>264</v>
      </c>
      <c r="L783" s="84" t="s">
        <v>7</v>
      </c>
      <c r="M783" s="84">
        <v>1</v>
      </c>
      <c r="N783" s="196">
        <v>9.5000000000000001E-2</v>
      </c>
      <c r="O783" s="183">
        <f t="shared" si="584"/>
        <v>9.5000000000000001E-2</v>
      </c>
      <c r="P783" s="373">
        <f>E783*F783</f>
        <v>110.849651325</v>
      </c>
      <c r="Q783" s="373">
        <f>SUM(O783:O786)</f>
        <v>9.5000000000000001E-2</v>
      </c>
      <c r="R783" s="373">
        <f>Q783*1.02*1.05*$R$14</f>
        <v>0.114870105</v>
      </c>
      <c r="S783" s="342">
        <f>F783*$S$17</f>
        <v>0.14685749896472919</v>
      </c>
      <c r="T783" s="342">
        <f>S783*E783</f>
        <v>141.71748650096367</v>
      </c>
    </row>
    <row r="784" spans="1:20">
      <c r="A784" s="392"/>
      <c r="B784" s="394"/>
      <c r="C784" s="394"/>
      <c r="D784" s="392"/>
      <c r="E784" s="475"/>
      <c r="F784" s="397"/>
      <c r="G784" s="447"/>
      <c r="H784" s="373"/>
      <c r="I784" s="447"/>
      <c r="J784" s="373"/>
      <c r="K784" s="84"/>
      <c r="L784" s="84"/>
      <c r="M784" s="84"/>
      <c r="N784" s="196">
        <v>0</v>
      </c>
      <c r="O784" s="183">
        <f t="shared" si="584"/>
        <v>0</v>
      </c>
      <c r="P784" s="373"/>
      <c r="Q784" s="373"/>
      <c r="R784" s="373"/>
      <c r="S784" s="342"/>
      <c r="T784" s="342"/>
    </row>
    <row r="785" spans="1:20">
      <c r="A785" s="392"/>
      <c r="B785" s="394"/>
      <c r="C785" s="394"/>
      <c r="D785" s="392"/>
      <c r="E785" s="475"/>
      <c r="F785" s="397"/>
      <c r="G785" s="447"/>
      <c r="H785" s="373"/>
      <c r="I785" s="447"/>
      <c r="J785" s="373"/>
      <c r="K785" s="84"/>
      <c r="L785" s="84"/>
      <c r="M785" s="197"/>
      <c r="N785" s="196">
        <v>0</v>
      </c>
      <c r="O785" s="183">
        <f t="shared" si="584"/>
        <v>0</v>
      </c>
      <c r="P785" s="373"/>
      <c r="Q785" s="373"/>
      <c r="R785" s="373"/>
      <c r="S785" s="342"/>
      <c r="T785" s="342"/>
    </row>
    <row r="786" spans="1:20" ht="12.75" customHeight="1">
      <c r="A786" s="392"/>
      <c r="B786" s="394"/>
      <c r="C786" s="394"/>
      <c r="D786" s="392"/>
      <c r="E786" s="475"/>
      <c r="F786" s="397"/>
      <c r="G786" s="447"/>
      <c r="H786" s="373"/>
      <c r="I786" s="447"/>
      <c r="J786" s="373"/>
      <c r="K786" s="84"/>
      <c r="L786" s="84"/>
      <c r="M786" s="84"/>
      <c r="N786" s="196">
        <v>0</v>
      </c>
      <c r="O786" s="183">
        <f t="shared" si="584"/>
        <v>0</v>
      </c>
      <c r="P786" s="373"/>
      <c r="Q786" s="373"/>
      <c r="R786" s="373"/>
      <c r="S786" s="342"/>
      <c r="T786" s="342"/>
    </row>
    <row r="787" spans="1:20">
      <c r="A787" s="392">
        <v>21</v>
      </c>
      <c r="B787" s="394" t="s">
        <v>265</v>
      </c>
      <c r="C787" s="394" t="s">
        <v>266</v>
      </c>
      <c r="D787" s="392" t="s">
        <v>8</v>
      </c>
      <c r="E787" s="351">
        <f>SUM(E743:E754)</f>
        <v>251</v>
      </c>
      <c r="F787" s="397">
        <f>H787+J787+R787</f>
        <v>7.5838359494199994E-2</v>
      </c>
      <c r="G787" s="405">
        <f>29.8/1000</f>
        <v>2.98E-2</v>
      </c>
      <c r="H787" s="373">
        <f>G787*$P$8/1000</f>
        <v>6.9896793999999998E-2</v>
      </c>
      <c r="I787" s="447"/>
      <c r="J787" s="373">
        <f>I787*$P$9/1000</f>
        <v>0</v>
      </c>
      <c r="K787" s="84" t="s">
        <v>87</v>
      </c>
      <c r="L787" s="84" t="s">
        <v>73</v>
      </c>
      <c r="M787" s="84">
        <f>31.1/1000</f>
        <v>3.1100000000000003E-2</v>
      </c>
      <c r="N787" s="207">
        <v>0.158</v>
      </c>
      <c r="O787" s="183">
        <f t="shared" si="584"/>
        <v>4.9138000000000003E-3</v>
      </c>
      <c r="P787" s="373">
        <f>E787*F787</f>
        <v>19.035428233044197</v>
      </c>
      <c r="Q787" s="373">
        <f>SUM(O787:O790)</f>
        <v>4.9138000000000003E-3</v>
      </c>
      <c r="R787" s="373">
        <f>Q787*1.02*1.05*$R$14</f>
        <v>5.9415654942000014E-3</v>
      </c>
      <c r="S787" s="342">
        <f>F787*$S$17</f>
        <v>9.6956747805760565E-2</v>
      </c>
      <c r="T787" s="342">
        <f>S787*E787</f>
        <v>24.336143699245902</v>
      </c>
    </row>
    <row r="788" spans="1:20">
      <c r="A788" s="392"/>
      <c r="B788" s="394"/>
      <c r="C788" s="394"/>
      <c r="D788" s="392"/>
      <c r="E788" s="351"/>
      <c r="F788" s="397"/>
      <c r="G788" s="405"/>
      <c r="H788" s="373"/>
      <c r="I788" s="447"/>
      <c r="J788" s="373"/>
      <c r="K788" s="124"/>
      <c r="L788" s="124"/>
      <c r="M788" s="84"/>
      <c r="N788" s="91"/>
      <c r="O788" s="183">
        <f t="shared" si="584"/>
        <v>0</v>
      </c>
      <c r="P788" s="373"/>
      <c r="Q788" s="373"/>
      <c r="R788" s="373"/>
      <c r="S788" s="342"/>
      <c r="T788" s="342"/>
    </row>
    <row r="789" spans="1:20">
      <c r="A789" s="392"/>
      <c r="B789" s="394"/>
      <c r="C789" s="394"/>
      <c r="D789" s="392"/>
      <c r="E789" s="351"/>
      <c r="F789" s="397"/>
      <c r="G789" s="405"/>
      <c r="H789" s="373"/>
      <c r="I789" s="447"/>
      <c r="J789" s="373"/>
      <c r="K789" s="124"/>
      <c r="L789" s="124"/>
      <c r="M789" s="189"/>
      <c r="N789" s="196"/>
      <c r="O789" s="183">
        <f t="shared" si="584"/>
        <v>0</v>
      </c>
      <c r="P789" s="373"/>
      <c r="Q789" s="373"/>
      <c r="R789" s="373"/>
      <c r="S789" s="342"/>
      <c r="T789" s="342"/>
    </row>
    <row r="790" spans="1:20">
      <c r="A790" s="392"/>
      <c r="B790" s="394"/>
      <c r="C790" s="394"/>
      <c r="D790" s="392"/>
      <c r="E790" s="351"/>
      <c r="F790" s="397"/>
      <c r="G790" s="405"/>
      <c r="H790" s="373"/>
      <c r="I790" s="447"/>
      <c r="J790" s="373"/>
      <c r="K790" s="84"/>
      <c r="L790" s="84"/>
      <c r="M790" s="84"/>
      <c r="N790" s="124"/>
      <c r="O790" s="183">
        <f t="shared" si="584"/>
        <v>0</v>
      </c>
      <c r="P790" s="373"/>
      <c r="Q790" s="373"/>
      <c r="R790" s="373"/>
      <c r="S790" s="342"/>
      <c r="T790" s="342"/>
    </row>
    <row r="791" spans="1:20">
      <c r="A791" s="498"/>
      <c r="B791" s="501"/>
      <c r="C791" s="504" t="s">
        <v>927</v>
      </c>
      <c r="D791" s="501"/>
      <c r="E791" s="507"/>
      <c r="F791" s="521">
        <f>H791+J791+R791</f>
        <v>3.6899440000000001</v>
      </c>
      <c r="G791" s="510">
        <v>0.4</v>
      </c>
      <c r="H791" s="513">
        <f>G791*$P$8/1000</f>
        <v>0.93821200000000016</v>
      </c>
      <c r="I791" s="516">
        <v>0.9</v>
      </c>
      <c r="J791" s="513">
        <f>I791*$P$9/1000</f>
        <v>2.7517320000000001</v>
      </c>
      <c r="K791" s="246"/>
      <c r="L791" s="246"/>
      <c r="M791" s="246"/>
      <c r="N791" s="247"/>
      <c r="O791" s="248">
        <f t="shared" si="584"/>
        <v>0</v>
      </c>
      <c r="P791" s="513">
        <f>E791*F791</f>
        <v>0</v>
      </c>
      <c r="Q791" s="513">
        <f>SUM(O791:O794)</f>
        <v>0</v>
      </c>
      <c r="R791" s="513">
        <f>Q791*1.02*1.05*$R$14</f>
        <v>0</v>
      </c>
      <c r="S791" s="519"/>
      <c r="T791" s="520">
        <f>SUM(T711:T790)</f>
        <v>1437.7016973473942</v>
      </c>
    </row>
    <row r="792" spans="1:20">
      <c r="A792" s="499"/>
      <c r="B792" s="502"/>
      <c r="C792" s="505"/>
      <c r="D792" s="502"/>
      <c r="E792" s="508"/>
      <c r="F792" s="522"/>
      <c r="G792" s="511"/>
      <c r="H792" s="514"/>
      <c r="I792" s="517"/>
      <c r="J792" s="514"/>
      <c r="K792" s="246"/>
      <c r="L792" s="246"/>
      <c r="M792" s="246"/>
      <c r="N792" s="247"/>
      <c r="O792" s="248">
        <f t="shared" si="584"/>
        <v>0</v>
      </c>
      <c r="P792" s="514"/>
      <c r="Q792" s="514"/>
      <c r="R792" s="514"/>
      <c r="S792" s="519"/>
      <c r="T792" s="520"/>
    </row>
    <row r="793" spans="1:20">
      <c r="A793" s="499"/>
      <c r="B793" s="502"/>
      <c r="C793" s="505"/>
      <c r="D793" s="502"/>
      <c r="E793" s="508"/>
      <c r="F793" s="522"/>
      <c r="G793" s="511"/>
      <c r="H793" s="514"/>
      <c r="I793" s="517"/>
      <c r="J793" s="514"/>
      <c r="K793" s="246"/>
      <c r="L793" s="246"/>
      <c r="M793" s="246"/>
      <c r="N793" s="247"/>
      <c r="O793" s="248">
        <f t="shared" si="584"/>
        <v>0</v>
      </c>
      <c r="P793" s="514"/>
      <c r="Q793" s="514"/>
      <c r="R793" s="514"/>
      <c r="S793" s="519"/>
      <c r="T793" s="520"/>
    </row>
    <row r="794" spans="1:20">
      <c r="A794" s="500"/>
      <c r="B794" s="503"/>
      <c r="C794" s="506"/>
      <c r="D794" s="503"/>
      <c r="E794" s="509"/>
      <c r="F794" s="523"/>
      <c r="G794" s="512"/>
      <c r="H794" s="515"/>
      <c r="I794" s="518"/>
      <c r="J794" s="515"/>
      <c r="K794" s="246"/>
      <c r="L794" s="246"/>
      <c r="M794" s="246"/>
      <c r="N794" s="247"/>
      <c r="O794" s="248">
        <f t="shared" si="584"/>
        <v>0</v>
      </c>
      <c r="P794" s="515"/>
      <c r="Q794" s="515"/>
      <c r="R794" s="515"/>
      <c r="S794" s="519"/>
      <c r="T794" s="520"/>
    </row>
    <row r="795" spans="1:20">
      <c r="A795" s="498"/>
      <c r="B795" s="501"/>
      <c r="C795" s="504" t="s">
        <v>928</v>
      </c>
      <c r="D795" s="501"/>
      <c r="E795" s="507"/>
      <c r="F795" s="521">
        <f>H795+J795+R795</f>
        <v>9.0929539999999989</v>
      </c>
      <c r="G795" s="510">
        <v>1.4</v>
      </c>
      <c r="H795" s="513">
        <f>G795*$P$8/1000</f>
        <v>3.2837420000000002</v>
      </c>
      <c r="I795" s="516">
        <v>1.9</v>
      </c>
      <c r="J795" s="513">
        <f>I795*$P$9/1000</f>
        <v>5.8092119999999996</v>
      </c>
      <c r="K795" s="246"/>
      <c r="L795" s="246"/>
      <c r="M795" s="246"/>
      <c r="N795" s="247"/>
      <c r="O795" s="248">
        <f t="shared" si="584"/>
        <v>0</v>
      </c>
      <c r="P795" s="513">
        <f>E795*F795</f>
        <v>0</v>
      </c>
      <c r="Q795" s="513">
        <f>SUM(O795:O798)</f>
        <v>0</v>
      </c>
      <c r="R795" s="513">
        <f>Q795*1.02*1.05*$R$14</f>
        <v>0</v>
      </c>
      <c r="S795" s="519"/>
      <c r="T795" s="528" t="e">
        <f>(T791*100%)/T799</f>
        <v>#DIV/0!</v>
      </c>
    </row>
    <row r="796" spans="1:20">
      <c r="A796" s="499"/>
      <c r="B796" s="502"/>
      <c r="C796" s="505"/>
      <c r="D796" s="502"/>
      <c r="E796" s="508"/>
      <c r="F796" s="522"/>
      <c r="G796" s="511"/>
      <c r="H796" s="514"/>
      <c r="I796" s="517"/>
      <c r="J796" s="514"/>
      <c r="K796" s="246"/>
      <c r="L796" s="246"/>
      <c r="M796" s="246"/>
      <c r="N796" s="247"/>
      <c r="O796" s="248">
        <f t="shared" si="584"/>
        <v>0</v>
      </c>
      <c r="P796" s="514"/>
      <c r="Q796" s="514"/>
      <c r="R796" s="514"/>
      <c r="S796" s="519"/>
      <c r="T796" s="528"/>
    </row>
    <row r="797" spans="1:20">
      <c r="A797" s="499"/>
      <c r="B797" s="502"/>
      <c r="C797" s="505"/>
      <c r="D797" s="502"/>
      <c r="E797" s="508"/>
      <c r="F797" s="522"/>
      <c r="G797" s="511"/>
      <c r="H797" s="514"/>
      <c r="I797" s="517"/>
      <c r="J797" s="514"/>
      <c r="K797" s="246"/>
      <c r="L797" s="246"/>
      <c r="M797" s="246"/>
      <c r="N797" s="247"/>
      <c r="O797" s="248">
        <f t="shared" si="584"/>
        <v>0</v>
      </c>
      <c r="P797" s="514"/>
      <c r="Q797" s="514"/>
      <c r="R797" s="514"/>
      <c r="S797" s="519"/>
      <c r="T797" s="528"/>
    </row>
    <row r="798" spans="1:20">
      <c r="A798" s="500"/>
      <c r="B798" s="503"/>
      <c r="C798" s="506"/>
      <c r="D798" s="503"/>
      <c r="E798" s="509"/>
      <c r="F798" s="523"/>
      <c r="G798" s="512"/>
      <c r="H798" s="515"/>
      <c r="I798" s="518"/>
      <c r="J798" s="515"/>
      <c r="K798" s="246"/>
      <c r="L798" s="246"/>
      <c r="M798" s="246"/>
      <c r="N798" s="247"/>
      <c r="O798" s="248">
        <f t="shared" si="584"/>
        <v>0</v>
      </c>
      <c r="P798" s="515"/>
      <c r="Q798" s="515"/>
      <c r="R798" s="515"/>
      <c r="S798" s="519"/>
      <c r="T798" s="528"/>
    </row>
    <row r="799" spans="1:20" s="118" customFormat="1" ht="12.75" customHeight="1">
      <c r="A799" s="351"/>
      <c r="B799" s="345"/>
      <c r="C799" s="435" t="s">
        <v>933</v>
      </c>
      <c r="D799" s="346"/>
      <c r="E799" s="351"/>
      <c r="F799" s="348">
        <f t="shared" ref="F799" si="585">H799+J799+R799</f>
        <v>0</v>
      </c>
      <c r="G799" s="349"/>
      <c r="H799" s="350">
        <f t="shared" ref="H799" si="586">G799*$P$8/1000</f>
        <v>0</v>
      </c>
      <c r="I799" s="349"/>
      <c r="J799" s="350">
        <f t="shared" ref="J799" si="587">I799*$P$9/1000</f>
        <v>0</v>
      </c>
      <c r="K799" s="109"/>
      <c r="L799" s="130"/>
      <c r="M799" s="109"/>
      <c r="N799" s="130"/>
      <c r="O799" s="115">
        <f t="shared" si="584"/>
        <v>0</v>
      </c>
      <c r="P799" s="343">
        <f t="shared" ref="P799" si="588">E799*F799</f>
        <v>0</v>
      </c>
      <c r="Q799" s="343">
        <f t="shared" ref="Q799" si="589">SUM(O799:O802)</f>
        <v>0</v>
      </c>
      <c r="R799" s="350">
        <f t="shared" ref="R799" si="590">Q799*1.02*1.05*$R$14</f>
        <v>0</v>
      </c>
      <c r="S799" s="270"/>
      <c r="T799" s="273"/>
    </row>
    <row r="800" spans="1:20" s="118" customFormat="1">
      <c r="A800" s="351"/>
      <c r="B800" s="345"/>
      <c r="C800" s="435"/>
      <c r="D800" s="346"/>
      <c r="E800" s="351"/>
      <c r="F800" s="348"/>
      <c r="G800" s="349"/>
      <c r="H800" s="350"/>
      <c r="I800" s="349"/>
      <c r="J800" s="350"/>
      <c r="K800" s="109"/>
      <c r="L800" s="130"/>
      <c r="M800" s="109"/>
      <c r="N800" s="130"/>
      <c r="O800" s="115">
        <f t="shared" si="584"/>
        <v>0</v>
      </c>
      <c r="P800" s="343"/>
      <c r="Q800" s="343"/>
      <c r="R800" s="350"/>
      <c r="S800" s="271"/>
      <c r="T800" s="274"/>
    </row>
    <row r="801" spans="1:20" s="118" customFormat="1">
      <c r="A801" s="351"/>
      <c r="B801" s="345"/>
      <c r="C801" s="435"/>
      <c r="D801" s="346"/>
      <c r="E801" s="351"/>
      <c r="F801" s="348"/>
      <c r="G801" s="349"/>
      <c r="H801" s="350"/>
      <c r="I801" s="349"/>
      <c r="J801" s="350"/>
      <c r="K801" s="109"/>
      <c r="L801" s="130"/>
      <c r="M801" s="119"/>
      <c r="N801" s="130"/>
      <c r="O801" s="115">
        <f t="shared" si="584"/>
        <v>0</v>
      </c>
      <c r="P801" s="343"/>
      <c r="Q801" s="343"/>
      <c r="R801" s="350"/>
      <c r="S801" s="271"/>
      <c r="T801" s="274"/>
    </row>
    <row r="802" spans="1:20" s="118" customFormat="1" ht="12.75" customHeight="1">
      <c r="A802" s="351"/>
      <c r="B802" s="345"/>
      <c r="C802" s="435"/>
      <c r="D802" s="346"/>
      <c r="E802" s="351"/>
      <c r="F802" s="348"/>
      <c r="G802" s="349"/>
      <c r="H802" s="350"/>
      <c r="I802" s="349"/>
      <c r="J802" s="350"/>
      <c r="K802" s="109"/>
      <c r="L802" s="130"/>
      <c r="M802" s="109"/>
      <c r="N802" s="130"/>
      <c r="O802" s="115">
        <f t="shared" si="584"/>
        <v>0</v>
      </c>
      <c r="P802" s="343"/>
      <c r="Q802" s="343"/>
      <c r="R802" s="350"/>
      <c r="S802" s="272"/>
      <c r="T802" s="275"/>
    </row>
    <row r="803" spans="1:20" s="49" customFormat="1">
      <c r="A803" s="418">
        <v>1</v>
      </c>
      <c r="B803" s="394" t="s">
        <v>622</v>
      </c>
      <c r="C803" s="395" t="s">
        <v>646</v>
      </c>
      <c r="D803" s="418" t="s">
        <v>7</v>
      </c>
      <c r="E803" s="418">
        <v>4</v>
      </c>
      <c r="F803" s="372">
        <f>H803+J803+R803</f>
        <v>2.9111788000000001</v>
      </c>
      <c r="G803" s="396">
        <v>0.59200000000000008</v>
      </c>
      <c r="H803" s="399">
        <f>G803*$P$8/1000</f>
        <v>1.3885537600000002</v>
      </c>
      <c r="I803" s="396">
        <v>0.498</v>
      </c>
      <c r="J803" s="399">
        <f>I803*$P$9/1000</f>
        <v>1.5226250399999999</v>
      </c>
      <c r="K803" s="167"/>
      <c r="L803" s="167"/>
      <c r="M803" s="167"/>
      <c r="N803" s="168"/>
      <c r="O803" s="163">
        <f t="shared" si="584"/>
        <v>0</v>
      </c>
      <c r="P803" s="399">
        <f>E803*F803</f>
        <v>11.6447152</v>
      </c>
      <c r="Q803" s="399">
        <f>SUM(O803:O806)</f>
        <v>0</v>
      </c>
      <c r="R803" s="399">
        <f>Q803*1.02*1.05*$R$14</f>
        <v>0</v>
      </c>
      <c r="S803" s="342">
        <f>F803*$S$17</f>
        <v>3.7218424898901379</v>
      </c>
      <c r="T803" s="342">
        <f>S803*E803</f>
        <v>14.887369959560552</v>
      </c>
    </row>
    <row r="804" spans="1:20" s="49" customFormat="1">
      <c r="A804" s="418"/>
      <c r="B804" s="394"/>
      <c r="C804" s="395"/>
      <c r="D804" s="418"/>
      <c r="E804" s="418"/>
      <c r="F804" s="372"/>
      <c r="G804" s="396"/>
      <c r="H804" s="399"/>
      <c r="I804" s="396"/>
      <c r="J804" s="399"/>
      <c r="K804" s="167"/>
      <c r="L804" s="167"/>
      <c r="M804" s="167"/>
      <c r="N804" s="168"/>
      <c r="O804" s="163">
        <f t="shared" si="584"/>
        <v>0</v>
      </c>
      <c r="P804" s="399"/>
      <c r="Q804" s="399"/>
      <c r="R804" s="399"/>
      <c r="S804" s="342"/>
      <c r="T804" s="342"/>
    </row>
    <row r="805" spans="1:20" s="49" customFormat="1">
      <c r="A805" s="418"/>
      <c r="B805" s="394"/>
      <c r="C805" s="395"/>
      <c r="D805" s="418"/>
      <c r="E805" s="418"/>
      <c r="F805" s="372"/>
      <c r="G805" s="396"/>
      <c r="H805" s="399"/>
      <c r="I805" s="396"/>
      <c r="J805" s="399"/>
      <c r="K805" s="167"/>
      <c r="L805" s="168"/>
      <c r="M805" s="195"/>
      <c r="N805" s="168"/>
      <c r="O805" s="163">
        <f t="shared" si="584"/>
        <v>0</v>
      </c>
      <c r="P805" s="399"/>
      <c r="Q805" s="399"/>
      <c r="R805" s="399"/>
      <c r="S805" s="342"/>
      <c r="T805" s="342"/>
    </row>
    <row r="806" spans="1:20" s="49" customFormat="1" ht="12.75" customHeight="1">
      <c r="A806" s="418"/>
      <c r="B806" s="394"/>
      <c r="C806" s="395"/>
      <c r="D806" s="418"/>
      <c r="E806" s="418"/>
      <c r="F806" s="372"/>
      <c r="G806" s="396"/>
      <c r="H806" s="399"/>
      <c r="I806" s="396"/>
      <c r="J806" s="399"/>
      <c r="K806" s="167"/>
      <c r="L806" s="167"/>
      <c r="M806" s="167"/>
      <c r="N806" s="168"/>
      <c r="O806" s="163">
        <f t="shared" si="584"/>
        <v>0</v>
      </c>
      <c r="P806" s="399"/>
      <c r="Q806" s="399"/>
      <c r="R806" s="399"/>
      <c r="S806" s="342"/>
      <c r="T806" s="342"/>
    </row>
    <row r="807" spans="1:20" ht="12.75" customHeight="1">
      <c r="A807" s="392">
        <v>2</v>
      </c>
      <c r="B807" s="394" t="s">
        <v>647</v>
      </c>
      <c r="C807" s="394" t="s">
        <v>651</v>
      </c>
      <c r="D807" s="394" t="s">
        <v>8</v>
      </c>
      <c r="E807" s="398">
        <v>2</v>
      </c>
      <c r="F807" s="372">
        <f t="shared" ref="F807" si="591">H807+J807+R807</f>
        <v>18.901216411</v>
      </c>
      <c r="G807" s="447">
        <v>0.94</v>
      </c>
      <c r="H807" s="399">
        <f t="shared" ref="H807" si="592">G807*$P$8/1000</f>
        <v>2.2047982000000004</v>
      </c>
      <c r="I807" s="447">
        <v>0.15</v>
      </c>
      <c r="J807" s="399">
        <f t="shared" ref="J807" si="593">I807*$P$9/1000</f>
        <v>0.45862200000000003</v>
      </c>
      <c r="K807" s="84" t="s">
        <v>81</v>
      </c>
      <c r="L807" s="84" t="s">
        <v>8</v>
      </c>
      <c r="M807" s="84">
        <v>1</v>
      </c>
      <c r="N807" s="196">
        <v>13.429</v>
      </c>
      <c r="O807" s="163">
        <f t="shared" si="584"/>
        <v>13.429</v>
      </c>
      <c r="P807" s="399">
        <f t="shared" ref="P807" si="594">E807*F807</f>
        <v>37.802432822</v>
      </c>
      <c r="Q807" s="399">
        <f t="shared" ref="Q807" si="595">SUM(O807:O810)</f>
        <v>13.429</v>
      </c>
      <c r="R807" s="399">
        <f t="shared" ref="R807" si="596">Q807*1.02*1.05*$R$14</f>
        <v>16.237796210999999</v>
      </c>
      <c r="S807" s="342">
        <f>F807*$S$17</f>
        <v>24.164558476816531</v>
      </c>
      <c r="T807" s="342">
        <f>S807*E807</f>
        <v>48.329116953633061</v>
      </c>
    </row>
    <row r="808" spans="1:20">
      <c r="A808" s="392"/>
      <c r="B808" s="394"/>
      <c r="C808" s="394"/>
      <c r="D808" s="392"/>
      <c r="E808" s="398"/>
      <c r="F808" s="372"/>
      <c r="G808" s="447"/>
      <c r="H808" s="399"/>
      <c r="I808" s="447"/>
      <c r="J808" s="399"/>
      <c r="K808" s="84"/>
      <c r="L808" s="84"/>
      <c r="M808" s="84"/>
      <c r="N808" s="196">
        <v>0</v>
      </c>
      <c r="O808" s="163">
        <f t="shared" si="584"/>
        <v>0</v>
      </c>
      <c r="P808" s="399"/>
      <c r="Q808" s="399"/>
      <c r="R808" s="399"/>
      <c r="S808" s="342"/>
      <c r="T808" s="342"/>
    </row>
    <row r="809" spans="1:20">
      <c r="A809" s="392"/>
      <c r="B809" s="394"/>
      <c r="C809" s="394"/>
      <c r="D809" s="392"/>
      <c r="E809" s="398"/>
      <c r="F809" s="372"/>
      <c r="G809" s="447"/>
      <c r="H809" s="399"/>
      <c r="I809" s="447"/>
      <c r="J809" s="399"/>
      <c r="K809" s="84"/>
      <c r="L809" s="84"/>
      <c r="M809" s="197"/>
      <c r="N809" s="196">
        <v>0</v>
      </c>
      <c r="O809" s="163">
        <f t="shared" si="584"/>
        <v>0</v>
      </c>
      <c r="P809" s="399"/>
      <c r="Q809" s="399"/>
      <c r="R809" s="399"/>
      <c r="S809" s="342"/>
      <c r="T809" s="342"/>
    </row>
    <row r="810" spans="1:20" ht="12.75" customHeight="1">
      <c r="A810" s="392"/>
      <c r="B810" s="394"/>
      <c r="C810" s="394"/>
      <c r="D810" s="392"/>
      <c r="E810" s="398"/>
      <c r="F810" s="372"/>
      <c r="G810" s="447"/>
      <c r="H810" s="399"/>
      <c r="I810" s="447"/>
      <c r="J810" s="399"/>
      <c r="K810" s="84"/>
      <c r="L810" s="84"/>
      <c r="M810" s="84"/>
      <c r="N810" s="196">
        <v>0</v>
      </c>
      <c r="O810" s="163">
        <f t="shared" si="584"/>
        <v>0</v>
      </c>
      <c r="P810" s="399"/>
      <c r="Q810" s="399"/>
      <c r="R810" s="399"/>
      <c r="S810" s="342"/>
      <c r="T810" s="342"/>
    </row>
    <row r="811" spans="1:20" ht="12.75" customHeight="1">
      <c r="A811" s="418">
        <v>3</v>
      </c>
      <c r="B811" s="394" t="s">
        <v>467</v>
      </c>
      <c r="C811" s="394" t="s">
        <v>625</v>
      </c>
      <c r="D811" s="392" t="s">
        <v>74</v>
      </c>
      <c r="E811" s="392">
        <v>1.4</v>
      </c>
      <c r="F811" s="372">
        <f t="shared" ref="F811" si="597">H811+J811+R811</f>
        <v>1.2519079347300002</v>
      </c>
      <c r="G811" s="447">
        <v>0.38400000000000001</v>
      </c>
      <c r="H811" s="399">
        <f t="shared" ref="H811" si="598">G811*$P$8/1000</f>
        <v>0.90068352000000007</v>
      </c>
      <c r="I811" s="447"/>
      <c r="J811" s="399">
        <f t="shared" ref="J811" si="599">I811*$P$9/1000</f>
        <v>0</v>
      </c>
      <c r="K811" s="84" t="s">
        <v>626</v>
      </c>
      <c r="L811" s="84" t="s">
        <v>78</v>
      </c>
      <c r="M811" s="84">
        <v>0.24399999999999999</v>
      </c>
      <c r="N811" s="196">
        <v>1.07</v>
      </c>
      <c r="O811" s="169">
        <f t="shared" si="584"/>
        <v>0.26108000000000003</v>
      </c>
      <c r="P811" s="399">
        <f t="shared" ref="P811" si="600">E811*F811</f>
        <v>1.7526711086220002</v>
      </c>
      <c r="Q811" s="399">
        <f t="shared" ref="Q811" si="601">SUM(O811:O814)</f>
        <v>0.29047000000000001</v>
      </c>
      <c r="R811" s="399">
        <f t="shared" ref="R811" si="602">Q811*1.02*1.05*$R$14</f>
        <v>0.35122441473000005</v>
      </c>
      <c r="S811" s="342">
        <f>F811*$S$17</f>
        <v>1.6005214605536162</v>
      </c>
      <c r="T811" s="342">
        <f>S811*E811</f>
        <v>2.2407300447750624</v>
      </c>
    </row>
    <row r="812" spans="1:20">
      <c r="A812" s="418"/>
      <c r="B812" s="394"/>
      <c r="C812" s="394"/>
      <c r="D812" s="392"/>
      <c r="E812" s="392"/>
      <c r="F812" s="372"/>
      <c r="G812" s="447"/>
      <c r="H812" s="399"/>
      <c r="I812" s="447"/>
      <c r="J812" s="399"/>
      <c r="K812" s="84" t="s">
        <v>221</v>
      </c>
      <c r="L812" s="84" t="s">
        <v>78</v>
      </c>
      <c r="M812" s="84">
        <v>2E-3</v>
      </c>
      <c r="N812" s="196">
        <v>0.52</v>
      </c>
      <c r="O812" s="169">
        <f t="shared" si="584"/>
        <v>1.0400000000000001E-3</v>
      </c>
      <c r="P812" s="399"/>
      <c r="Q812" s="399"/>
      <c r="R812" s="399"/>
      <c r="S812" s="342"/>
      <c r="T812" s="342"/>
    </row>
    <row r="813" spans="1:20">
      <c r="A813" s="418"/>
      <c r="B813" s="394"/>
      <c r="C813" s="394"/>
      <c r="D813" s="392"/>
      <c r="E813" s="392"/>
      <c r="F813" s="372"/>
      <c r="G813" s="447"/>
      <c r="H813" s="399"/>
      <c r="I813" s="447"/>
      <c r="J813" s="399"/>
      <c r="K813" s="84" t="s">
        <v>222</v>
      </c>
      <c r="L813" s="84" t="s">
        <v>78</v>
      </c>
      <c r="M813" s="84">
        <v>2.7E-2</v>
      </c>
      <c r="N813" s="196">
        <v>1.05</v>
      </c>
      <c r="O813" s="169">
        <f t="shared" si="584"/>
        <v>2.835E-2</v>
      </c>
      <c r="P813" s="399"/>
      <c r="Q813" s="399"/>
      <c r="R813" s="399"/>
      <c r="S813" s="342"/>
      <c r="T813" s="342"/>
    </row>
    <row r="814" spans="1:20" ht="12.75" customHeight="1">
      <c r="A814" s="418"/>
      <c r="B814" s="394"/>
      <c r="C814" s="394"/>
      <c r="D814" s="392"/>
      <c r="E814" s="392"/>
      <c r="F814" s="372"/>
      <c r="G814" s="447"/>
      <c r="H814" s="399"/>
      <c r="I814" s="447"/>
      <c r="J814" s="399"/>
      <c r="K814" s="84"/>
      <c r="L814" s="84"/>
      <c r="M814" s="84"/>
      <c r="N814" s="196">
        <v>0</v>
      </c>
      <c r="O814" s="163">
        <f t="shared" si="584"/>
        <v>0</v>
      </c>
      <c r="P814" s="399"/>
      <c r="Q814" s="399"/>
      <c r="R814" s="399"/>
      <c r="S814" s="342"/>
      <c r="T814" s="342"/>
    </row>
    <row r="815" spans="1:20" ht="12.75" customHeight="1">
      <c r="A815" s="392">
        <v>4</v>
      </c>
      <c r="B815" s="394" t="s">
        <v>627</v>
      </c>
      <c r="C815" s="394" t="s">
        <v>628</v>
      </c>
      <c r="D815" s="392" t="s">
        <v>98</v>
      </c>
      <c r="E815" s="573">
        <v>0.09</v>
      </c>
      <c r="F815" s="372">
        <f t="shared" ref="F815" si="603">H815+J815+R815</f>
        <v>19.898976950000002</v>
      </c>
      <c r="G815" s="447">
        <v>7.76</v>
      </c>
      <c r="H815" s="399">
        <f t="shared" ref="H815" si="604">G815*$P$8/1000</f>
        <v>18.2013128</v>
      </c>
      <c r="I815" s="447">
        <v>0.14000000000000001</v>
      </c>
      <c r="J815" s="399">
        <f t="shared" ref="J815" si="605">I815*$P$9/1000</f>
        <v>0.42804720000000002</v>
      </c>
      <c r="K815" s="84" t="s">
        <v>629</v>
      </c>
      <c r="L815" s="84" t="s">
        <v>73</v>
      </c>
      <c r="M815" s="84">
        <v>1.05</v>
      </c>
      <c r="N815" s="196">
        <v>1</v>
      </c>
      <c r="O815" s="163">
        <f t="shared" si="584"/>
        <v>1.05</v>
      </c>
      <c r="P815" s="399">
        <f t="shared" ref="P815" si="606">E815*F815</f>
        <v>1.7909079255</v>
      </c>
      <c r="Q815" s="399">
        <f t="shared" ref="Q815" si="607">SUM(O815:O818)</f>
        <v>1.05</v>
      </c>
      <c r="R815" s="399">
        <f t="shared" ref="R815" si="608">Q815*1.02*1.05*$R$14</f>
        <v>1.2696169500000001</v>
      </c>
      <c r="S815" s="342">
        <f>F815*$S$17</f>
        <v>25.440161187576134</v>
      </c>
      <c r="T815" s="342">
        <f>S815*E815</f>
        <v>2.2896145068818519</v>
      </c>
    </row>
    <row r="816" spans="1:20">
      <c r="A816" s="392"/>
      <c r="B816" s="394"/>
      <c r="C816" s="394"/>
      <c r="D816" s="392"/>
      <c r="E816" s="573"/>
      <c r="F816" s="372"/>
      <c r="G816" s="447"/>
      <c r="H816" s="399"/>
      <c r="I816" s="447"/>
      <c r="J816" s="399"/>
      <c r="K816" s="84" t="s">
        <v>630</v>
      </c>
      <c r="L816" s="84"/>
      <c r="M816" s="84"/>
      <c r="N816" s="196">
        <v>0</v>
      </c>
      <c r="O816" s="163">
        <f t="shared" si="584"/>
        <v>0</v>
      </c>
      <c r="P816" s="399"/>
      <c r="Q816" s="399"/>
      <c r="R816" s="399"/>
      <c r="S816" s="342"/>
      <c r="T816" s="342"/>
    </row>
    <row r="817" spans="1:20">
      <c r="A817" s="392"/>
      <c r="B817" s="394"/>
      <c r="C817" s="394"/>
      <c r="D817" s="392"/>
      <c r="E817" s="573"/>
      <c r="F817" s="372"/>
      <c r="G817" s="447"/>
      <c r="H817" s="399"/>
      <c r="I817" s="447"/>
      <c r="J817" s="399"/>
      <c r="K817" s="84"/>
      <c r="L817" s="84"/>
      <c r="M817" s="197"/>
      <c r="N817" s="196">
        <v>0</v>
      </c>
      <c r="O817" s="163">
        <f t="shared" si="584"/>
        <v>0</v>
      </c>
      <c r="P817" s="399"/>
      <c r="Q817" s="399"/>
      <c r="R817" s="399"/>
      <c r="S817" s="342"/>
      <c r="T817" s="342"/>
    </row>
    <row r="818" spans="1:20" ht="12.75" customHeight="1">
      <c r="A818" s="392"/>
      <c r="B818" s="394"/>
      <c r="C818" s="394"/>
      <c r="D818" s="392"/>
      <c r="E818" s="573"/>
      <c r="F818" s="372"/>
      <c r="G818" s="447"/>
      <c r="H818" s="399"/>
      <c r="I818" s="447"/>
      <c r="J818" s="399"/>
      <c r="K818" s="84"/>
      <c r="L818" s="84"/>
      <c r="M818" s="84"/>
      <c r="N818" s="196">
        <v>0</v>
      </c>
      <c r="O818" s="163">
        <f t="shared" si="584"/>
        <v>0</v>
      </c>
      <c r="P818" s="399"/>
      <c r="Q818" s="399"/>
      <c r="R818" s="399"/>
      <c r="S818" s="342"/>
      <c r="T818" s="342"/>
    </row>
    <row r="819" spans="1:20">
      <c r="A819" s="418">
        <v>5</v>
      </c>
      <c r="B819" s="394" t="s">
        <v>631</v>
      </c>
      <c r="C819" s="394" t="s">
        <v>632</v>
      </c>
      <c r="D819" s="392" t="s">
        <v>582</v>
      </c>
      <c r="E819" s="392">
        <v>0.03</v>
      </c>
      <c r="F819" s="372">
        <f t="shared" ref="F819" si="609">H819+J819+R819</f>
        <v>185.55748986267002</v>
      </c>
      <c r="G819" s="447">
        <v>38.700000000000003</v>
      </c>
      <c r="H819" s="399">
        <f t="shared" ref="H819" si="610">G819*$P$8/1000</f>
        <v>90.772011000000006</v>
      </c>
      <c r="I819" s="570">
        <v>1.1000000000000001</v>
      </c>
      <c r="J819" s="399">
        <f t="shared" ref="J819" si="611">I819*$P$9/1000</f>
        <v>3.3632279999999999</v>
      </c>
      <c r="K819" s="84" t="s">
        <v>554</v>
      </c>
      <c r="L819" s="84" t="s">
        <v>73</v>
      </c>
      <c r="M819" s="84">
        <v>1.04</v>
      </c>
      <c r="N819" s="190">
        <v>26</v>
      </c>
      <c r="O819" s="163">
        <f t="shared" ref="O819:O882" si="612">M819*N819</f>
        <v>27.04</v>
      </c>
      <c r="P819" s="399">
        <f t="shared" ref="P819" si="613">E819*F819</f>
        <v>5.5667246958801009</v>
      </c>
      <c r="Q819" s="399">
        <f t="shared" ref="Q819" si="614">SUM(O819:O822)</f>
        <v>75.608130000000003</v>
      </c>
      <c r="R819" s="399">
        <f t="shared" ref="R819" si="615">Q819*1.02*1.05*$R$14</f>
        <v>91.422250862669998</v>
      </c>
      <c r="S819" s="342">
        <f>F819*$S$17</f>
        <v>237.22890194454692</v>
      </c>
      <c r="T819" s="342">
        <f>S819*E819</f>
        <v>7.1168670583364078</v>
      </c>
    </row>
    <row r="820" spans="1:20">
      <c r="A820" s="418"/>
      <c r="B820" s="394"/>
      <c r="C820" s="394"/>
      <c r="D820" s="392"/>
      <c r="E820" s="392"/>
      <c r="F820" s="372"/>
      <c r="G820" s="447"/>
      <c r="H820" s="399"/>
      <c r="I820" s="570"/>
      <c r="J820" s="399"/>
      <c r="K820" s="84" t="s">
        <v>633</v>
      </c>
      <c r="L820" s="84" t="s">
        <v>73</v>
      </c>
      <c r="M820" s="84">
        <v>0.39</v>
      </c>
      <c r="N820" s="124">
        <v>116.667</v>
      </c>
      <c r="O820" s="169">
        <f t="shared" si="612"/>
        <v>45.500129999999999</v>
      </c>
      <c r="P820" s="399"/>
      <c r="Q820" s="399"/>
      <c r="R820" s="399"/>
      <c r="S820" s="342"/>
      <c r="T820" s="342"/>
    </row>
    <row r="821" spans="1:20">
      <c r="A821" s="418"/>
      <c r="B821" s="394"/>
      <c r="C821" s="394"/>
      <c r="D821" s="392"/>
      <c r="E821" s="392"/>
      <c r="F821" s="372"/>
      <c r="G821" s="447"/>
      <c r="H821" s="399"/>
      <c r="I821" s="570"/>
      <c r="J821" s="399"/>
      <c r="K821" s="84" t="s">
        <v>418</v>
      </c>
      <c r="L821" s="84" t="s">
        <v>78</v>
      </c>
      <c r="M821" s="91">
        <v>5.9</v>
      </c>
      <c r="N821" s="124">
        <v>0.52</v>
      </c>
      <c r="O821" s="163">
        <f t="shared" si="612"/>
        <v>3.0680000000000005</v>
      </c>
      <c r="P821" s="399"/>
      <c r="Q821" s="399"/>
      <c r="R821" s="399"/>
      <c r="S821" s="342"/>
      <c r="T821" s="342"/>
    </row>
    <row r="822" spans="1:20" ht="12.75" customHeight="1">
      <c r="A822" s="418"/>
      <c r="B822" s="394"/>
      <c r="C822" s="394"/>
      <c r="D822" s="392"/>
      <c r="E822" s="392"/>
      <c r="F822" s="372"/>
      <c r="G822" s="447"/>
      <c r="H822" s="399"/>
      <c r="I822" s="570"/>
      <c r="J822" s="399"/>
      <c r="K822" s="84"/>
      <c r="L822" s="84"/>
      <c r="M822" s="84"/>
      <c r="N822" s="124"/>
      <c r="O822" s="163">
        <f t="shared" si="612"/>
        <v>0</v>
      </c>
      <c r="P822" s="399"/>
      <c r="Q822" s="399"/>
      <c r="R822" s="399"/>
      <c r="S822" s="342"/>
      <c r="T822" s="342"/>
    </row>
    <row r="823" spans="1:20" s="49" customFormat="1">
      <c r="A823" s="392">
        <v>6</v>
      </c>
      <c r="B823" s="394" t="s">
        <v>622</v>
      </c>
      <c r="C823" s="395" t="s">
        <v>648</v>
      </c>
      <c r="D823" s="418" t="s">
        <v>7</v>
      </c>
      <c r="E823" s="418">
        <v>25</v>
      </c>
      <c r="F823" s="372">
        <f t="shared" ref="F823" si="616">H823+J823+R823</f>
        <v>2.9111788000000001</v>
      </c>
      <c r="G823" s="396">
        <v>0.59200000000000008</v>
      </c>
      <c r="H823" s="399">
        <f t="shared" ref="H823" si="617">G823*$P$8/1000</f>
        <v>1.3885537600000002</v>
      </c>
      <c r="I823" s="396">
        <v>0.498</v>
      </c>
      <c r="J823" s="399">
        <f t="shared" ref="J823" si="618">I823*$P$9/1000</f>
        <v>1.5226250399999999</v>
      </c>
      <c r="K823" s="167"/>
      <c r="L823" s="167"/>
      <c r="M823" s="167"/>
      <c r="N823" s="168"/>
      <c r="O823" s="163">
        <f t="shared" si="612"/>
        <v>0</v>
      </c>
      <c r="P823" s="399">
        <f t="shared" ref="P823" si="619">E823*F823</f>
        <v>72.779470000000003</v>
      </c>
      <c r="Q823" s="399">
        <f t="shared" ref="Q823" si="620">SUM(O823:O826)</f>
        <v>0</v>
      </c>
      <c r="R823" s="399">
        <f t="shared" ref="R823" si="621">Q823*1.02*1.05*$R$14</f>
        <v>0</v>
      </c>
      <c r="S823" s="342">
        <f>F823*$S$17</f>
        <v>3.7218424898901379</v>
      </c>
      <c r="T823" s="342">
        <f>S823*E823</f>
        <v>93.046062247253445</v>
      </c>
    </row>
    <row r="824" spans="1:20" s="49" customFormat="1">
      <c r="A824" s="392"/>
      <c r="B824" s="394"/>
      <c r="C824" s="395"/>
      <c r="D824" s="418"/>
      <c r="E824" s="418"/>
      <c r="F824" s="372"/>
      <c r="G824" s="396"/>
      <c r="H824" s="399"/>
      <c r="I824" s="396"/>
      <c r="J824" s="399"/>
      <c r="K824" s="167"/>
      <c r="L824" s="167"/>
      <c r="M824" s="167"/>
      <c r="N824" s="168"/>
      <c r="O824" s="163">
        <f t="shared" si="612"/>
        <v>0</v>
      </c>
      <c r="P824" s="399"/>
      <c r="Q824" s="399"/>
      <c r="R824" s="399"/>
      <c r="S824" s="342"/>
      <c r="T824" s="342"/>
    </row>
    <row r="825" spans="1:20" s="49" customFormat="1">
      <c r="A825" s="392"/>
      <c r="B825" s="394"/>
      <c r="C825" s="395"/>
      <c r="D825" s="418"/>
      <c r="E825" s="418"/>
      <c r="F825" s="372"/>
      <c r="G825" s="396"/>
      <c r="H825" s="399"/>
      <c r="I825" s="396"/>
      <c r="J825" s="399"/>
      <c r="K825" s="167"/>
      <c r="L825" s="168"/>
      <c r="M825" s="195"/>
      <c r="N825" s="168"/>
      <c r="O825" s="163">
        <f t="shared" si="612"/>
        <v>0</v>
      </c>
      <c r="P825" s="399"/>
      <c r="Q825" s="399"/>
      <c r="R825" s="399"/>
      <c r="S825" s="342"/>
      <c r="T825" s="342"/>
    </row>
    <row r="826" spans="1:20" s="49" customFormat="1" ht="12.75" customHeight="1">
      <c r="A826" s="392"/>
      <c r="B826" s="394"/>
      <c r="C826" s="395"/>
      <c r="D826" s="418"/>
      <c r="E826" s="418"/>
      <c r="F826" s="372"/>
      <c r="G826" s="396"/>
      <c r="H826" s="399"/>
      <c r="I826" s="396"/>
      <c r="J826" s="399"/>
      <c r="K826" s="167"/>
      <c r="L826" s="167"/>
      <c r="M826" s="167"/>
      <c r="N826" s="168"/>
      <c r="O826" s="163">
        <f t="shared" si="612"/>
        <v>0</v>
      </c>
      <c r="P826" s="399"/>
      <c r="Q826" s="399"/>
      <c r="R826" s="399"/>
      <c r="S826" s="342"/>
      <c r="T826" s="342"/>
    </row>
    <row r="827" spans="1:20" s="49" customFormat="1" ht="12.75" customHeight="1">
      <c r="A827" s="418">
        <v>7</v>
      </c>
      <c r="B827" s="395" t="s">
        <v>197</v>
      </c>
      <c r="C827" s="395" t="s">
        <v>652</v>
      </c>
      <c r="D827" s="392" t="s">
        <v>582</v>
      </c>
      <c r="E827" s="372">
        <v>0.7</v>
      </c>
      <c r="F827" s="372">
        <f t="shared" ref="F827" si="622">H827+J827+R827</f>
        <v>18.014258999999999</v>
      </c>
      <c r="G827" s="396">
        <v>3.9</v>
      </c>
      <c r="H827" s="399">
        <f t="shared" ref="H827" si="623">G827*$P$8/1000</f>
        <v>9.1475670000000004</v>
      </c>
      <c r="I827" s="396">
        <v>2.9</v>
      </c>
      <c r="J827" s="399">
        <f t="shared" ref="J827" si="624">I827*$P$9/1000</f>
        <v>8.8666919999999987</v>
      </c>
      <c r="K827" s="167"/>
      <c r="L827" s="167"/>
      <c r="M827" s="167"/>
      <c r="N827" s="168"/>
      <c r="O827" s="163">
        <f t="shared" si="612"/>
        <v>0</v>
      </c>
      <c r="P827" s="399">
        <f t="shared" ref="P827" si="625">E827*F827</f>
        <v>12.609981299999999</v>
      </c>
      <c r="Q827" s="399">
        <f t="shared" ref="Q827" si="626">SUM(O827:O830)</f>
        <v>0</v>
      </c>
      <c r="R827" s="399">
        <f t="shared" ref="R827" si="627">Q827*1.02*1.05*$R$14</f>
        <v>0</v>
      </c>
      <c r="S827" s="342">
        <f>F827*$S$17</f>
        <v>23.03061377407867</v>
      </c>
      <c r="T827" s="342">
        <f>S827*E827</f>
        <v>16.12142964185507</v>
      </c>
    </row>
    <row r="828" spans="1:20" s="49" customFormat="1">
      <c r="A828" s="418"/>
      <c r="B828" s="395"/>
      <c r="C828" s="395"/>
      <c r="D828" s="392"/>
      <c r="E828" s="372"/>
      <c r="F828" s="372"/>
      <c r="G828" s="396"/>
      <c r="H828" s="399"/>
      <c r="I828" s="396"/>
      <c r="J828" s="399"/>
      <c r="K828" s="167"/>
      <c r="L828" s="167"/>
      <c r="M828" s="167"/>
      <c r="N828" s="168"/>
      <c r="O828" s="163">
        <f t="shared" si="612"/>
        <v>0</v>
      </c>
      <c r="P828" s="399"/>
      <c r="Q828" s="399"/>
      <c r="R828" s="399"/>
      <c r="S828" s="342"/>
      <c r="T828" s="342"/>
    </row>
    <row r="829" spans="1:20" s="49" customFormat="1">
      <c r="A829" s="418"/>
      <c r="B829" s="395"/>
      <c r="C829" s="395"/>
      <c r="D829" s="392"/>
      <c r="E829" s="372"/>
      <c r="F829" s="372"/>
      <c r="G829" s="396"/>
      <c r="H829" s="399"/>
      <c r="I829" s="396"/>
      <c r="J829" s="399"/>
      <c r="K829" s="167"/>
      <c r="L829" s="167"/>
      <c r="M829" s="167"/>
      <c r="N829" s="168"/>
      <c r="O829" s="163">
        <f t="shared" si="612"/>
        <v>0</v>
      </c>
      <c r="P829" s="399"/>
      <c r="Q829" s="399"/>
      <c r="R829" s="399"/>
      <c r="S829" s="342"/>
      <c r="T829" s="342"/>
    </row>
    <row r="830" spans="1:20" s="49" customFormat="1" ht="12.75" customHeight="1">
      <c r="A830" s="418"/>
      <c r="B830" s="395"/>
      <c r="C830" s="395"/>
      <c r="D830" s="392"/>
      <c r="E830" s="372"/>
      <c r="F830" s="372"/>
      <c r="G830" s="396"/>
      <c r="H830" s="399"/>
      <c r="I830" s="396"/>
      <c r="J830" s="399"/>
      <c r="K830" s="167"/>
      <c r="L830" s="167"/>
      <c r="M830" s="167"/>
      <c r="N830" s="168"/>
      <c r="O830" s="163">
        <f t="shared" si="612"/>
        <v>0</v>
      </c>
      <c r="P830" s="399"/>
      <c r="Q830" s="399"/>
      <c r="R830" s="399"/>
      <c r="S830" s="342"/>
      <c r="T830" s="342"/>
    </row>
    <row r="831" spans="1:20" s="49" customFormat="1">
      <c r="A831" s="392">
        <v>8</v>
      </c>
      <c r="B831" s="395" t="s">
        <v>634</v>
      </c>
      <c r="C831" s="395" t="s">
        <v>636</v>
      </c>
      <c r="D831" s="392" t="s">
        <v>582</v>
      </c>
      <c r="E831" s="372">
        <v>0.7</v>
      </c>
      <c r="F831" s="372">
        <f t="shared" ref="F831" si="628">H831+J831+R831</f>
        <v>37.716668550000009</v>
      </c>
      <c r="G831" s="571">
        <v>1.62</v>
      </c>
      <c r="H831" s="399">
        <f t="shared" ref="H831" si="629">G831*$P$8/1000</f>
        <v>3.7997586000000005</v>
      </c>
      <c r="I831" s="572"/>
      <c r="J831" s="399">
        <f t="shared" ref="J831" si="630">I831*$P$9/1000</f>
        <v>0</v>
      </c>
      <c r="K831" s="168" t="s">
        <v>112</v>
      </c>
      <c r="L831" s="84" t="s">
        <v>73</v>
      </c>
      <c r="M831" s="168">
        <v>1.02</v>
      </c>
      <c r="N831" s="168">
        <v>27.5</v>
      </c>
      <c r="O831" s="163">
        <f t="shared" si="612"/>
        <v>28.05</v>
      </c>
      <c r="P831" s="399">
        <f t="shared" ref="P831" si="631">E831*F831</f>
        <v>26.401667985000003</v>
      </c>
      <c r="Q831" s="399">
        <f t="shared" ref="Q831" si="632">SUM(O831:O834)</f>
        <v>28.05</v>
      </c>
      <c r="R831" s="399">
        <f t="shared" ref="R831" si="633">Q831*1.02*1.05*$R$14</f>
        <v>33.916909950000004</v>
      </c>
      <c r="S831" s="342">
        <f>F831*$S$17</f>
        <v>48.219470266303489</v>
      </c>
      <c r="T831" s="342">
        <f>S831*E831</f>
        <v>33.753629186412439</v>
      </c>
    </row>
    <row r="832" spans="1:20" s="49" customFormat="1">
      <c r="A832" s="392"/>
      <c r="B832" s="395"/>
      <c r="C832" s="395"/>
      <c r="D832" s="392"/>
      <c r="E832" s="372"/>
      <c r="F832" s="372"/>
      <c r="G832" s="571"/>
      <c r="H832" s="399"/>
      <c r="I832" s="572"/>
      <c r="J832" s="399"/>
      <c r="K832" s="168"/>
      <c r="L832" s="168"/>
      <c r="M832" s="168"/>
      <c r="N832" s="195">
        <v>0</v>
      </c>
      <c r="O832" s="163">
        <f t="shared" si="612"/>
        <v>0</v>
      </c>
      <c r="P832" s="399"/>
      <c r="Q832" s="399"/>
      <c r="R832" s="399"/>
      <c r="S832" s="342"/>
      <c r="T832" s="342"/>
    </row>
    <row r="833" spans="1:20" s="49" customFormat="1">
      <c r="A833" s="392"/>
      <c r="B833" s="395"/>
      <c r="C833" s="395"/>
      <c r="D833" s="392"/>
      <c r="E833" s="372"/>
      <c r="F833" s="372"/>
      <c r="G833" s="571"/>
      <c r="H833" s="399"/>
      <c r="I833" s="572"/>
      <c r="J833" s="399"/>
      <c r="K833" s="168"/>
      <c r="L833" s="168"/>
      <c r="M833" s="168"/>
      <c r="N833" s="195">
        <v>0</v>
      </c>
      <c r="O833" s="163">
        <f t="shared" si="612"/>
        <v>0</v>
      </c>
      <c r="P833" s="399"/>
      <c r="Q833" s="399"/>
      <c r="R833" s="399"/>
      <c r="S833" s="342"/>
      <c r="T833" s="342"/>
    </row>
    <row r="834" spans="1:20" s="49" customFormat="1" ht="12.75" customHeight="1">
      <c r="A834" s="392"/>
      <c r="B834" s="395"/>
      <c r="C834" s="395"/>
      <c r="D834" s="392"/>
      <c r="E834" s="372"/>
      <c r="F834" s="372"/>
      <c r="G834" s="571"/>
      <c r="H834" s="399"/>
      <c r="I834" s="572"/>
      <c r="J834" s="399"/>
      <c r="K834" s="168"/>
      <c r="L834" s="168"/>
      <c r="M834" s="168"/>
      <c r="N834" s="195">
        <v>0</v>
      </c>
      <c r="O834" s="163">
        <f t="shared" si="612"/>
        <v>0</v>
      </c>
      <c r="P834" s="399"/>
      <c r="Q834" s="399"/>
      <c r="R834" s="399"/>
      <c r="S834" s="342"/>
      <c r="T834" s="342"/>
    </row>
    <row r="835" spans="1:20" s="98" customFormat="1" ht="12.75" customHeight="1">
      <c r="A835" s="404">
        <v>9</v>
      </c>
      <c r="B835" s="345" t="s">
        <v>649</v>
      </c>
      <c r="C835" s="346" t="s">
        <v>916</v>
      </c>
      <c r="D835" s="404" t="s">
        <v>8</v>
      </c>
      <c r="E835" s="480">
        <v>70</v>
      </c>
      <c r="F835" s="348">
        <f t="shared" ref="F835" si="634">H835+J835+R835</f>
        <v>1.0119279700000001</v>
      </c>
      <c r="G835" s="390">
        <v>0.42099999999999999</v>
      </c>
      <c r="H835" s="343">
        <f t="shared" ref="H835" si="635">G835*$P$8/1000</f>
        <v>0.98746813000000011</v>
      </c>
      <c r="I835" s="390">
        <v>8.0000000000000002E-3</v>
      </c>
      <c r="J835" s="343">
        <f t="shared" ref="J835" si="636">I835*$P$9/1000</f>
        <v>2.445984E-2</v>
      </c>
      <c r="K835" s="94"/>
      <c r="L835" s="94"/>
      <c r="M835" s="94"/>
      <c r="N835" s="95"/>
      <c r="O835" s="96">
        <f t="shared" si="612"/>
        <v>0</v>
      </c>
      <c r="P835" s="343">
        <f t="shared" ref="P835" si="637">E835*F835</f>
        <v>70.834957900000006</v>
      </c>
      <c r="Q835" s="343">
        <f t="shared" ref="Q835" si="638">SUM(O835:O838)</f>
        <v>0</v>
      </c>
      <c r="R835" s="343">
        <f t="shared" ref="R835" si="639">Q835*1.02*1.05*$R$14</f>
        <v>0</v>
      </c>
      <c r="S835" s="342">
        <f>F835*$S$17</f>
        <v>1.2937152865548049</v>
      </c>
      <c r="T835" s="342">
        <f>S835*E835</f>
        <v>90.560070058836345</v>
      </c>
    </row>
    <row r="836" spans="1:20" s="98" customFormat="1">
      <c r="A836" s="404"/>
      <c r="B836" s="345"/>
      <c r="C836" s="346"/>
      <c r="D836" s="404"/>
      <c r="E836" s="480"/>
      <c r="F836" s="348"/>
      <c r="G836" s="390"/>
      <c r="H836" s="343"/>
      <c r="I836" s="390"/>
      <c r="J836" s="343"/>
      <c r="K836" s="94"/>
      <c r="L836" s="94"/>
      <c r="M836" s="94"/>
      <c r="N836" s="95"/>
      <c r="O836" s="96">
        <f t="shared" si="612"/>
        <v>0</v>
      </c>
      <c r="P836" s="343"/>
      <c r="Q836" s="343"/>
      <c r="R836" s="343"/>
      <c r="S836" s="342"/>
      <c r="T836" s="342"/>
    </row>
    <row r="837" spans="1:20" s="98" customFormat="1">
      <c r="A837" s="404"/>
      <c r="B837" s="345"/>
      <c r="C837" s="346"/>
      <c r="D837" s="404"/>
      <c r="E837" s="480"/>
      <c r="F837" s="348"/>
      <c r="G837" s="390"/>
      <c r="H837" s="343"/>
      <c r="I837" s="390"/>
      <c r="J837" s="343"/>
      <c r="K837" s="94"/>
      <c r="L837" s="94"/>
      <c r="M837" s="97"/>
      <c r="N837" s="95"/>
      <c r="O837" s="96">
        <f t="shared" si="612"/>
        <v>0</v>
      </c>
      <c r="P837" s="343"/>
      <c r="Q837" s="343"/>
      <c r="R837" s="343"/>
      <c r="S837" s="342"/>
      <c r="T837" s="342"/>
    </row>
    <row r="838" spans="1:20" s="98" customFormat="1" ht="12.75" customHeight="1">
      <c r="A838" s="404"/>
      <c r="B838" s="345"/>
      <c r="C838" s="346"/>
      <c r="D838" s="404"/>
      <c r="E838" s="480"/>
      <c r="F838" s="348"/>
      <c r="G838" s="390"/>
      <c r="H838" s="343"/>
      <c r="I838" s="390"/>
      <c r="J838" s="343"/>
      <c r="K838" s="94"/>
      <c r="L838" s="94"/>
      <c r="M838" s="94"/>
      <c r="N838" s="95"/>
      <c r="O838" s="96">
        <f t="shared" si="612"/>
        <v>0</v>
      </c>
      <c r="P838" s="343"/>
      <c r="Q838" s="343"/>
      <c r="R838" s="343"/>
      <c r="S838" s="342"/>
      <c r="T838" s="342"/>
    </row>
    <row r="839" spans="1:20" s="98" customFormat="1">
      <c r="A839" s="351">
        <v>10</v>
      </c>
      <c r="B839" s="346" t="s">
        <v>271</v>
      </c>
      <c r="C839" s="346" t="s">
        <v>650</v>
      </c>
      <c r="D839" s="404" t="s">
        <v>86</v>
      </c>
      <c r="E839" s="404">
        <v>18</v>
      </c>
      <c r="F839" s="348">
        <f t="shared" ref="F839" si="640">H839+J839+R839</f>
        <v>0.63644664800000017</v>
      </c>
      <c r="G839" s="390">
        <v>0.26600000000000001</v>
      </c>
      <c r="H839" s="343">
        <f t="shared" ref="H839" si="641">G839*$P$8/1000</f>
        <v>0.62391098000000011</v>
      </c>
      <c r="I839" s="371">
        <v>4.1000000000000003E-3</v>
      </c>
      <c r="J839" s="343">
        <f t="shared" ref="J839" si="642">I839*$P$9/1000</f>
        <v>1.2535668000000002E-2</v>
      </c>
      <c r="K839" s="94"/>
      <c r="L839" s="94"/>
      <c r="M839" s="94"/>
      <c r="N839" s="95"/>
      <c r="O839" s="96">
        <f t="shared" si="612"/>
        <v>0</v>
      </c>
      <c r="P839" s="343">
        <f t="shared" ref="P839" si="643">E839*F839</f>
        <v>11.456039664000002</v>
      </c>
      <c r="Q839" s="343">
        <f t="shared" ref="Q839" si="644">SUM(O839:O842)</f>
        <v>0</v>
      </c>
      <c r="R839" s="343">
        <f t="shared" ref="R839" si="645">Q839*1.02*1.05*$R$14</f>
        <v>0</v>
      </c>
      <c r="S839" s="342">
        <f>F839*$S$17</f>
        <v>0.81367526346185015</v>
      </c>
      <c r="T839" s="342">
        <f>S839*E839</f>
        <v>14.646154742313303</v>
      </c>
    </row>
    <row r="840" spans="1:20" s="98" customFormat="1">
      <c r="A840" s="351"/>
      <c r="B840" s="346"/>
      <c r="C840" s="346"/>
      <c r="D840" s="404"/>
      <c r="E840" s="404"/>
      <c r="F840" s="348"/>
      <c r="G840" s="390"/>
      <c r="H840" s="343"/>
      <c r="I840" s="371"/>
      <c r="J840" s="343"/>
      <c r="K840" s="94"/>
      <c r="L840" s="94"/>
      <c r="M840" s="94"/>
      <c r="N840" s="95"/>
      <c r="O840" s="96">
        <f t="shared" si="612"/>
        <v>0</v>
      </c>
      <c r="P840" s="343"/>
      <c r="Q840" s="343"/>
      <c r="R840" s="343"/>
      <c r="S840" s="342"/>
      <c r="T840" s="342"/>
    </row>
    <row r="841" spans="1:20" s="98" customFormat="1">
      <c r="A841" s="351"/>
      <c r="B841" s="346"/>
      <c r="C841" s="346"/>
      <c r="D841" s="404"/>
      <c r="E841" s="404"/>
      <c r="F841" s="348"/>
      <c r="G841" s="390"/>
      <c r="H841" s="343"/>
      <c r="I841" s="371"/>
      <c r="J841" s="343"/>
      <c r="K841" s="94"/>
      <c r="L841" s="94"/>
      <c r="M841" s="97"/>
      <c r="N841" s="95"/>
      <c r="O841" s="96">
        <f t="shared" si="612"/>
        <v>0</v>
      </c>
      <c r="P841" s="343"/>
      <c r="Q841" s="343"/>
      <c r="R841" s="343"/>
      <c r="S841" s="342"/>
      <c r="T841" s="342"/>
    </row>
    <row r="842" spans="1:20" s="98" customFormat="1" ht="12.75" customHeight="1">
      <c r="A842" s="351"/>
      <c r="B842" s="346"/>
      <c r="C842" s="346"/>
      <c r="D842" s="404"/>
      <c r="E842" s="404"/>
      <c r="F842" s="348"/>
      <c r="G842" s="390"/>
      <c r="H842" s="343"/>
      <c r="I842" s="371"/>
      <c r="J842" s="343"/>
      <c r="K842" s="94"/>
      <c r="L842" s="94"/>
      <c r="M842" s="94"/>
      <c r="N842" s="95"/>
      <c r="O842" s="96">
        <f t="shared" si="612"/>
        <v>0</v>
      </c>
      <c r="P842" s="343"/>
      <c r="Q842" s="343"/>
      <c r="R842" s="343"/>
      <c r="S842" s="342"/>
      <c r="T842" s="342"/>
    </row>
    <row r="843" spans="1:20" s="98" customFormat="1" ht="12.75" customHeight="1">
      <c r="A843" s="404">
        <v>11</v>
      </c>
      <c r="B843" s="346" t="s">
        <v>272</v>
      </c>
      <c r="C843" s="346" t="s">
        <v>273</v>
      </c>
      <c r="D843" s="404" t="s">
        <v>86</v>
      </c>
      <c r="E843" s="574">
        <v>24</v>
      </c>
      <c r="F843" s="348">
        <f t="shared" ref="F843" si="646">H843+J843+R843</f>
        <v>0.71752249999999995</v>
      </c>
      <c r="G843" s="390">
        <v>0.30199999999999999</v>
      </c>
      <c r="H843" s="343">
        <f t="shared" ref="H843" si="647">G843*$P$8/1000</f>
        <v>0.70835006</v>
      </c>
      <c r="I843" s="390">
        <v>3.0000000000000001E-3</v>
      </c>
      <c r="J843" s="343">
        <f t="shared" ref="J843" si="648">I843*$P$9/1000</f>
        <v>9.1724400000000005E-3</v>
      </c>
      <c r="K843" s="94"/>
      <c r="L843" s="94"/>
      <c r="M843" s="94"/>
      <c r="N843" s="95"/>
      <c r="O843" s="96">
        <f t="shared" si="612"/>
        <v>0</v>
      </c>
      <c r="P843" s="343">
        <f t="shared" ref="P843" si="649">E843*F843</f>
        <v>17.22054</v>
      </c>
      <c r="Q843" s="343">
        <f t="shared" ref="Q843" si="650">SUM(O843:O846)</f>
        <v>0</v>
      </c>
      <c r="R843" s="343">
        <f t="shared" ref="R843" si="651">Q843*1.02*1.05*$R$14</f>
        <v>0</v>
      </c>
      <c r="S843" s="342">
        <f>F843*$S$17</f>
        <v>0.91732796623560053</v>
      </c>
      <c r="T843" s="342">
        <f>S843*E843</f>
        <v>22.015871189654412</v>
      </c>
    </row>
    <row r="844" spans="1:20" s="98" customFormat="1">
      <c r="A844" s="404"/>
      <c r="B844" s="346"/>
      <c r="C844" s="346"/>
      <c r="D844" s="404"/>
      <c r="E844" s="574"/>
      <c r="F844" s="348"/>
      <c r="G844" s="390"/>
      <c r="H844" s="343"/>
      <c r="I844" s="390"/>
      <c r="J844" s="343"/>
      <c r="K844" s="94"/>
      <c r="L844" s="94"/>
      <c r="M844" s="94"/>
      <c r="N844" s="95"/>
      <c r="O844" s="96">
        <f t="shared" si="612"/>
        <v>0</v>
      </c>
      <c r="P844" s="343"/>
      <c r="Q844" s="343"/>
      <c r="R844" s="343"/>
      <c r="S844" s="342"/>
      <c r="T844" s="342"/>
    </row>
    <row r="845" spans="1:20" s="98" customFormat="1">
      <c r="A845" s="404"/>
      <c r="B845" s="346"/>
      <c r="C845" s="346"/>
      <c r="D845" s="404"/>
      <c r="E845" s="574"/>
      <c r="F845" s="348"/>
      <c r="G845" s="390"/>
      <c r="H845" s="343"/>
      <c r="I845" s="390"/>
      <c r="J845" s="343"/>
      <c r="K845" s="94"/>
      <c r="L845" s="94"/>
      <c r="M845" s="97"/>
      <c r="N845" s="95"/>
      <c r="O845" s="96">
        <f t="shared" si="612"/>
        <v>0</v>
      </c>
      <c r="P845" s="343"/>
      <c r="Q845" s="343"/>
      <c r="R845" s="343"/>
      <c r="S845" s="342"/>
      <c r="T845" s="342"/>
    </row>
    <row r="846" spans="1:20" s="98" customFormat="1" ht="12.75" customHeight="1">
      <c r="A846" s="404"/>
      <c r="B846" s="346"/>
      <c r="C846" s="346"/>
      <c r="D846" s="404"/>
      <c r="E846" s="574"/>
      <c r="F846" s="348"/>
      <c r="G846" s="390"/>
      <c r="H846" s="343"/>
      <c r="I846" s="390"/>
      <c r="J846" s="343"/>
      <c r="K846" s="94"/>
      <c r="L846" s="94"/>
      <c r="M846" s="94"/>
      <c r="N846" s="95"/>
      <c r="O846" s="96">
        <f t="shared" si="612"/>
        <v>0</v>
      </c>
      <c r="P846" s="343"/>
      <c r="Q846" s="343"/>
      <c r="R846" s="343"/>
      <c r="S846" s="342"/>
      <c r="T846" s="342"/>
    </row>
    <row r="847" spans="1:20" ht="12.75" customHeight="1">
      <c r="A847" s="418">
        <v>13</v>
      </c>
      <c r="B847" s="394" t="s">
        <v>274</v>
      </c>
      <c r="C847" s="394" t="s">
        <v>275</v>
      </c>
      <c r="D847" s="392" t="s">
        <v>8</v>
      </c>
      <c r="E847" s="392">
        <v>55</v>
      </c>
      <c r="F847" s="397">
        <f t="shared" ref="F847" si="652">H847+J847+R847</f>
        <v>1.59833049556</v>
      </c>
      <c r="G847" s="447">
        <v>0.37</v>
      </c>
      <c r="H847" s="575">
        <f>G847*$P$8/1000</f>
        <v>0.86784610000000006</v>
      </c>
      <c r="I847" s="447">
        <v>0.01</v>
      </c>
      <c r="J847" s="575">
        <f>I847*$P$9/1000</f>
        <v>3.0574799999999999E-2</v>
      </c>
      <c r="K847" s="84" t="s">
        <v>81</v>
      </c>
      <c r="L847" s="84" t="s">
        <v>8</v>
      </c>
      <c r="M847" s="84">
        <v>0.998</v>
      </c>
      <c r="N847" s="196">
        <v>0.57999999999999996</v>
      </c>
      <c r="O847" s="85">
        <f t="shared" si="612"/>
        <v>0.57883999999999991</v>
      </c>
      <c r="P847" s="373">
        <f>E847*F847</f>
        <v>87.908177255799998</v>
      </c>
      <c r="Q847" s="373">
        <f t="shared" ref="Q847" si="653">SUM(O847:O850)</f>
        <v>0.57883999999999991</v>
      </c>
      <c r="R847" s="575">
        <f>Q847*1.02*1.05*$R$14</f>
        <v>0.69990959555999999</v>
      </c>
      <c r="S847" s="342">
        <f>F847*$S$17</f>
        <v>2.043410851735513</v>
      </c>
      <c r="T847" s="342">
        <f>S847*E847</f>
        <v>112.38759684545322</v>
      </c>
    </row>
    <row r="848" spans="1:20">
      <c r="A848" s="418"/>
      <c r="B848" s="394"/>
      <c r="C848" s="394"/>
      <c r="D848" s="392"/>
      <c r="E848" s="392"/>
      <c r="F848" s="397"/>
      <c r="G848" s="447"/>
      <c r="H848" s="575"/>
      <c r="I848" s="447"/>
      <c r="J848" s="575"/>
      <c r="K848" s="84"/>
      <c r="L848" s="84"/>
      <c r="M848" s="84"/>
      <c r="N848" s="196">
        <v>0</v>
      </c>
      <c r="O848" s="85">
        <f t="shared" si="612"/>
        <v>0</v>
      </c>
      <c r="P848" s="373"/>
      <c r="Q848" s="373"/>
      <c r="R848" s="575"/>
      <c r="S848" s="342"/>
      <c r="T848" s="342"/>
    </row>
    <row r="849" spans="1:20">
      <c r="A849" s="418"/>
      <c r="B849" s="394"/>
      <c r="C849" s="394"/>
      <c r="D849" s="392"/>
      <c r="E849" s="392"/>
      <c r="F849" s="397"/>
      <c r="G849" s="447"/>
      <c r="H849" s="575"/>
      <c r="I849" s="447"/>
      <c r="J849" s="575"/>
      <c r="K849" s="84"/>
      <c r="L849" s="84"/>
      <c r="M849" s="84"/>
      <c r="N849" s="196"/>
      <c r="O849" s="85">
        <f t="shared" si="612"/>
        <v>0</v>
      </c>
      <c r="P849" s="373"/>
      <c r="Q849" s="373"/>
      <c r="R849" s="575"/>
      <c r="S849" s="342"/>
      <c r="T849" s="342"/>
    </row>
    <row r="850" spans="1:20">
      <c r="A850" s="418"/>
      <c r="B850" s="394"/>
      <c r="C850" s="394"/>
      <c r="D850" s="392"/>
      <c r="E850" s="392"/>
      <c r="F850" s="397"/>
      <c r="G850" s="447"/>
      <c r="H850" s="575"/>
      <c r="I850" s="447"/>
      <c r="J850" s="575"/>
      <c r="K850" s="84"/>
      <c r="L850" s="84"/>
      <c r="M850" s="84"/>
      <c r="N850" s="196">
        <v>0</v>
      </c>
      <c r="O850" s="85">
        <f t="shared" si="612"/>
        <v>0</v>
      </c>
      <c r="P850" s="373"/>
      <c r="Q850" s="373"/>
      <c r="R850" s="575"/>
      <c r="S850" s="342"/>
      <c r="T850" s="342"/>
    </row>
    <row r="851" spans="1:20" ht="12.75" customHeight="1">
      <c r="A851" s="392">
        <v>14</v>
      </c>
      <c r="B851" s="394" t="s">
        <v>276</v>
      </c>
      <c r="C851" s="394" t="s">
        <v>277</v>
      </c>
      <c r="D851" s="392" t="s">
        <v>8</v>
      </c>
      <c r="E851" s="392">
        <v>160</v>
      </c>
      <c r="F851" s="397">
        <f t="shared" ref="F851" si="654">H851+J851+R851</f>
        <v>1.33779545234</v>
      </c>
      <c r="G851" s="447">
        <v>0.38</v>
      </c>
      <c r="H851" s="575">
        <f>G851*$P$8/1000</f>
        <v>0.89130140000000002</v>
      </c>
      <c r="I851" s="447"/>
      <c r="J851" s="575">
        <f>I851*$P$9/1000</f>
        <v>0</v>
      </c>
      <c r="K851" s="124" t="s">
        <v>81</v>
      </c>
      <c r="L851" s="84" t="s">
        <v>8</v>
      </c>
      <c r="M851" s="84">
        <v>0.998</v>
      </c>
      <c r="N851" s="196">
        <v>0.37</v>
      </c>
      <c r="O851" s="85">
        <f t="shared" si="612"/>
        <v>0.36925999999999998</v>
      </c>
      <c r="P851" s="373">
        <f>E851*F851</f>
        <v>214.04727237439999</v>
      </c>
      <c r="Q851" s="373">
        <f t="shared" ref="Q851" si="655">SUM(O851:O854)</f>
        <v>0.36925999999999998</v>
      </c>
      <c r="R851" s="575">
        <f>Q851*1.02*1.05*$R$14</f>
        <v>0.44649405233999995</v>
      </c>
      <c r="S851" s="342">
        <f>F851*$S$17</f>
        <v>1.7103257131787331</v>
      </c>
      <c r="T851" s="342">
        <f>S851*E851</f>
        <v>273.65211410859729</v>
      </c>
    </row>
    <row r="852" spans="1:20">
      <c r="A852" s="392"/>
      <c r="B852" s="394"/>
      <c r="C852" s="394"/>
      <c r="D852" s="392"/>
      <c r="E852" s="392"/>
      <c r="F852" s="397"/>
      <c r="G852" s="447"/>
      <c r="H852" s="575"/>
      <c r="I852" s="447"/>
      <c r="J852" s="575"/>
      <c r="K852" s="84"/>
      <c r="L852" s="84"/>
      <c r="M852" s="84"/>
      <c r="N852" s="196">
        <v>0</v>
      </c>
      <c r="O852" s="85">
        <f t="shared" si="612"/>
        <v>0</v>
      </c>
      <c r="P852" s="373"/>
      <c r="Q852" s="373"/>
      <c r="R852" s="575"/>
      <c r="S852" s="342"/>
      <c r="T852" s="342"/>
    </row>
    <row r="853" spans="1:20">
      <c r="A853" s="392"/>
      <c r="B853" s="394"/>
      <c r="C853" s="394"/>
      <c r="D853" s="392"/>
      <c r="E853" s="392"/>
      <c r="F853" s="397"/>
      <c r="G853" s="447"/>
      <c r="H853" s="575"/>
      <c r="I853" s="447"/>
      <c r="J853" s="575"/>
      <c r="K853" s="84"/>
      <c r="L853" s="84"/>
      <c r="M853" s="84"/>
      <c r="N853" s="196"/>
      <c r="O853" s="85">
        <f t="shared" si="612"/>
        <v>0</v>
      </c>
      <c r="P853" s="373"/>
      <c r="Q853" s="373"/>
      <c r="R853" s="575"/>
      <c r="S853" s="342"/>
      <c r="T853" s="342"/>
    </row>
    <row r="854" spans="1:20">
      <c r="A854" s="392"/>
      <c r="B854" s="394"/>
      <c r="C854" s="394"/>
      <c r="D854" s="392"/>
      <c r="E854" s="392"/>
      <c r="F854" s="397"/>
      <c r="G854" s="447"/>
      <c r="H854" s="575"/>
      <c r="I854" s="447"/>
      <c r="J854" s="575"/>
      <c r="K854" s="124"/>
      <c r="L854" s="124"/>
      <c r="M854" s="124"/>
      <c r="N854" s="196">
        <v>0</v>
      </c>
      <c r="O854" s="85">
        <f t="shared" si="612"/>
        <v>0</v>
      </c>
      <c r="P854" s="373"/>
      <c r="Q854" s="373"/>
      <c r="R854" s="575"/>
      <c r="S854" s="342"/>
      <c r="T854" s="342"/>
    </row>
    <row r="855" spans="1:20" ht="12.75" customHeight="1">
      <c r="A855" s="418">
        <v>15</v>
      </c>
      <c r="B855" s="394" t="s">
        <v>281</v>
      </c>
      <c r="C855" s="394" t="s">
        <v>283</v>
      </c>
      <c r="D855" s="392" t="s">
        <v>7</v>
      </c>
      <c r="E855" s="392">
        <v>60</v>
      </c>
      <c r="F855" s="397">
        <f t="shared" ref="F855" si="656">H855+J855+R855</f>
        <v>1.5234352799999999</v>
      </c>
      <c r="G855" s="447">
        <v>0.23100000000000001</v>
      </c>
      <c r="H855" s="575">
        <f>G855*$P$8/1000</f>
        <v>0.54181743000000004</v>
      </c>
      <c r="I855" s="447">
        <v>0.151</v>
      </c>
      <c r="J855" s="575">
        <f>I855*$P$9/1000</f>
        <v>0.46167948000000003</v>
      </c>
      <c r="K855" s="124" t="s">
        <v>282</v>
      </c>
      <c r="L855" s="124" t="s">
        <v>7</v>
      </c>
      <c r="M855" s="124">
        <v>1</v>
      </c>
      <c r="N855" s="196">
        <v>0.43</v>
      </c>
      <c r="O855" s="85">
        <f t="shared" si="612"/>
        <v>0.43</v>
      </c>
      <c r="P855" s="373">
        <f>E855*F855</f>
        <v>91.406116799999992</v>
      </c>
      <c r="Q855" s="373">
        <f t="shared" ref="Q855" si="657">SUM(O855:O858)</f>
        <v>0.43</v>
      </c>
      <c r="R855" s="575">
        <f>Q855*1.02*1.05*$R$14</f>
        <v>0.51993836999999998</v>
      </c>
      <c r="S855" s="342">
        <f>F855*$S$17</f>
        <v>1.9476598811799808</v>
      </c>
      <c r="T855" s="342">
        <f>S855*E855</f>
        <v>116.85959287079885</v>
      </c>
    </row>
    <row r="856" spans="1:20">
      <c r="A856" s="418"/>
      <c r="B856" s="394"/>
      <c r="C856" s="394"/>
      <c r="D856" s="392"/>
      <c r="E856" s="392"/>
      <c r="F856" s="397"/>
      <c r="G856" s="447"/>
      <c r="H856" s="575"/>
      <c r="I856" s="447"/>
      <c r="J856" s="575"/>
      <c r="K856" s="84"/>
      <c r="L856" s="84"/>
      <c r="M856" s="84"/>
      <c r="N856" s="196">
        <v>0</v>
      </c>
      <c r="O856" s="85">
        <f t="shared" si="612"/>
        <v>0</v>
      </c>
      <c r="P856" s="373"/>
      <c r="Q856" s="373"/>
      <c r="R856" s="575"/>
      <c r="S856" s="342"/>
      <c r="T856" s="342"/>
    </row>
    <row r="857" spans="1:20">
      <c r="A857" s="418"/>
      <c r="B857" s="394"/>
      <c r="C857" s="394"/>
      <c r="D857" s="392"/>
      <c r="E857" s="392"/>
      <c r="F857" s="397"/>
      <c r="G857" s="447"/>
      <c r="H857" s="575"/>
      <c r="I857" s="447"/>
      <c r="J857" s="575"/>
      <c r="K857" s="84"/>
      <c r="L857" s="84"/>
      <c r="M857" s="189"/>
      <c r="N857" s="196">
        <v>0</v>
      </c>
      <c r="O857" s="85">
        <f t="shared" si="612"/>
        <v>0</v>
      </c>
      <c r="P857" s="373"/>
      <c r="Q857" s="373"/>
      <c r="R857" s="575"/>
      <c r="S857" s="342"/>
      <c r="T857" s="342"/>
    </row>
    <row r="858" spans="1:20" ht="12.75" customHeight="1">
      <c r="A858" s="418"/>
      <c r="B858" s="394"/>
      <c r="C858" s="394"/>
      <c r="D858" s="392"/>
      <c r="E858" s="392"/>
      <c r="F858" s="397"/>
      <c r="G858" s="447"/>
      <c r="H858" s="575"/>
      <c r="I858" s="447"/>
      <c r="J858" s="575"/>
      <c r="K858" s="84"/>
      <c r="L858" s="84"/>
      <c r="M858" s="84"/>
      <c r="N858" s="196">
        <v>0</v>
      </c>
      <c r="O858" s="85">
        <f t="shared" si="612"/>
        <v>0</v>
      </c>
      <c r="P858" s="373"/>
      <c r="Q858" s="373"/>
      <c r="R858" s="575"/>
      <c r="S858" s="342"/>
      <c r="T858" s="342"/>
    </row>
    <row r="859" spans="1:20" ht="12.75" customHeight="1">
      <c r="A859" s="392">
        <v>16</v>
      </c>
      <c r="B859" s="394" t="s">
        <v>281</v>
      </c>
      <c r="C859" s="394" t="s">
        <v>284</v>
      </c>
      <c r="D859" s="392" t="s">
        <v>7</v>
      </c>
      <c r="E859" s="392">
        <v>130</v>
      </c>
      <c r="F859" s="397">
        <f t="shared" ref="F859" si="658">H859+J859+R859</f>
        <v>1.19696235</v>
      </c>
      <c r="G859" s="447">
        <v>0.23100000000000001</v>
      </c>
      <c r="H859" s="575">
        <f>G859*$P$8/1000</f>
        <v>0.54181743000000004</v>
      </c>
      <c r="I859" s="447">
        <v>0.151</v>
      </c>
      <c r="J859" s="575">
        <f>I859*$P$9/1000</f>
        <v>0.46167948000000003</v>
      </c>
      <c r="K859" s="124" t="s">
        <v>282</v>
      </c>
      <c r="L859" s="124" t="s">
        <v>7</v>
      </c>
      <c r="M859" s="124">
        <v>1</v>
      </c>
      <c r="N859" s="196">
        <v>0.16</v>
      </c>
      <c r="O859" s="85">
        <f t="shared" si="612"/>
        <v>0.16</v>
      </c>
      <c r="P859" s="373">
        <f>E859*F859</f>
        <v>155.60510550000001</v>
      </c>
      <c r="Q859" s="373">
        <f t="shared" ref="Q859" si="659">SUM(O859:O862)</f>
        <v>0.16</v>
      </c>
      <c r="R859" s="575">
        <f>Q859*1.02*1.05*$R$14</f>
        <v>0.19346544000000002</v>
      </c>
      <c r="S859" s="342">
        <f>F859*$S$17</f>
        <v>1.5302754104381189</v>
      </c>
      <c r="T859" s="342">
        <f>S859*E859</f>
        <v>198.93580335695546</v>
      </c>
    </row>
    <row r="860" spans="1:20">
      <c r="A860" s="392"/>
      <c r="B860" s="394"/>
      <c r="C860" s="394"/>
      <c r="D860" s="392"/>
      <c r="E860" s="392"/>
      <c r="F860" s="397"/>
      <c r="G860" s="447"/>
      <c r="H860" s="575"/>
      <c r="I860" s="447"/>
      <c r="J860" s="575"/>
      <c r="K860" s="84"/>
      <c r="L860" s="84"/>
      <c r="M860" s="84"/>
      <c r="N860" s="196">
        <v>0</v>
      </c>
      <c r="O860" s="85">
        <f t="shared" si="612"/>
        <v>0</v>
      </c>
      <c r="P860" s="373"/>
      <c r="Q860" s="373"/>
      <c r="R860" s="575"/>
      <c r="S860" s="342"/>
      <c r="T860" s="342"/>
    </row>
    <row r="861" spans="1:20">
      <c r="A861" s="392"/>
      <c r="B861" s="394"/>
      <c r="C861" s="394"/>
      <c r="D861" s="392"/>
      <c r="E861" s="392"/>
      <c r="F861" s="397"/>
      <c r="G861" s="447"/>
      <c r="H861" s="575"/>
      <c r="I861" s="447"/>
      <c r="J861" s="575"/>
      <c r="K861" s="84"/>
      <c r="L861" s="84"/>
      <c r="M861" s="189"/>
      <c r="N861" s="196">
        <v>0</v>
      </c>
      <c r="O861" s="85">
        <f t="shared" si="612"/>
        <v>0</v>
      </c>
      <c r="P861" s="373"/>
      <c r="Q861" s="373"/>
      <c r="R861" s="575"/>
      <c r="S861" s="342"/>
      <c r="T861" s="342"/>
    </row>
    <row r="862" spans="1:20" ht="12.75" customHeight="1">
      <c r="A862" s="392"/>
      <c r="B862" s="394"/>
      <c r="C862" s="394"/>
      <c r="D862" s="392"/>
      <c r="E862" s="392"/>
      <c r="F862" s="397"/>
      <c r="G862" s="447"/>
      <c r="H862" s="575"/>
      <c r="I862" s="447"/>
      <c r="J862" s="575"/>
      <c r="K862" s="84"/>
      <c r="L862" s="84"/>
      <c r="M862" s="84"/>
      <c r="N862" s="196">
        <v>0</v>
      </c>
      <c r="O862" s="85">
        <f t="shared" si="612"/>
        <v>0</v>
      </c>
      <c r="P862" s="373"/>
      <c r="Q862" s="373"/>
      <c r="R862" s="575"/>
      <c r="S862" s="342"/>
      <c r="T862" s="342"/>
    </row>
    <row r="863" spans="1:20" s="118" customFormat="1" ht="12.75" customHeight="1">
      <c r="A863" s="404">
        <v>17</v>
      </c>
      <c r="B863" s="345" t="s">
        <v>278</v>
      </c>
      <c r="C863" s="345" t="s">
        <v>279</v>
      </c>
      <c r="D863" s="351" t="s">
        <v>86</v>
      </c>
      <c r="E863" s="351">
        <v>27</v>
      </c>
      <c r="F863" s="347">
        <f t="shared" ref="F863" si="660">H863+J863+R863</f>
        <v>43.543054028</v>
      </c>
      <c r="G863" s="349">
        <v>1.49</v>
      </c>
      <c r="H863" s="350">
        <f t="shared" ref="H863" si="661">G863*$P$8/1000</f>
        <v>3.4948397000000004</v>
      </c>
      <c r="I863" s="349">
        <v>0.13</v>
      </c>
      <c r="J863" s="350">
        <f t="shared" ref="J863" si="662">I863*$P$9/1000</f>
        <v>0.3974724</v>
      </c>
      <c r="K863" s="130" t="s">
        <v>280</v>
      </c>
      <c r="L863" s="130" t="s">
        <v>7</v>
      </c>
      <c r="M863" s="130">
        <v>1</v>
      </c>
      <c r="N863" s="130">
        <v>32.792000000000002</v>
      </c>
      <c r="O863" s="145">
        <f t="shared" si="612"/>
        <v>32.792000000000002</v>
      </c>
      <c r="P863" s="350">
        <f t="shared" ref="P863" si="663">E863*F863</f>
        <v>1175.662458756</v>
      </c>
      <c r="Q863" s="350">
        <f t="shared" ref="Q863" si="664">SUM(O863:O866)</f>
        <v>32.792000000000002</v>
      </c>
      <c r="R863" s="350">
        <f t="shared" ref="R863" si="665">Q863*1.02*1.05*$R$14</f>
        <v>39.650741928000002</v>
      </c>
      <c r="S863" s="342">
        <f>F863*$S$17</f>
        <v>55.668304750293011</v>
      </c>
      <c r="T863" s="342">
        <f>S863*E863</f>
        <v>1503.0442282579113</v>
      </c>
    </row>
    <row r="864" spans="1:20" s="118" customFormat="1">
      <c r="A864" s="404"/>
      <c r="B864" s="345"/>
      <c r="C864" s="345"/>
      <c r="D864" s="351"/>
      <c r="E864" s="351"/>
      <c r="F864" s="347"/>
      <c r="G864" s="349"/>
      <c r="H864" s="350"/>
      <c r="I864" s="349"/>
      <c r="J864" s="350"/>
      <c r="K864" s="130"/>
      <c r="L864" s="130"/>
      <c r="M864" s="130"/>
      <c r="N864" s="130"/>
      <c r="O864" s="145">
        <f t="shared" si="612"/>
        <v>0</v>
      </c>
      <c r="P864" s="350"/>
      <c r="Q864" s="350"/>
      <c r="R864" s="350"/>
      <c r="S864" s="342"/>
      <c r="T864" s="342"/>
    </row>
    <row r="865" spans="1:20" s="118" customFormat="1">
      <c r="A865" s="404"/>
      <c r="B865" s="345"/>
      <c r="C865" s="345"/>
      <c r="D865" s="351"/>
      <c r="E865" s="351"/>
      <c r="F865" s="347"/>
      <c r="G865" s="349"/>
      <c r="H865" s="350"/>
      <c r="I865" s="349"/>
      <c r="J865" s="350"/>
      <c r="K865" s="130"/>
      <c r="L865" s="130"/>
      <c r="M865" s="130"/>
      <c r="N865" s="132"/>
      <c r="O865" s="145"/>
      <c r="P865" s="350"/>
      <c r="Q865" s="350"/>
      <c r="R865" s="350"/>
      <c r="S865" s="342"/>
      <c r="T865" s="342"/>
    </row>
    <row r="866" spans="1:20" s="118" customFormat="1" ht="12.75" customHeight="1">
      <c r="A866" s="404"/>
      <c r="B866" s="345"/>
      <c r="C866" s="345"/>
      <c r="D866" s="351"/>
      <c r="E866" s="351"/>
      <c r="F866" s="347"/>
      <c r="G866" s="349"/>
      <c r="H866" s="350"/>
      <c r="I866" s="349"/>
      <c r="J866" s="350"/>
      <c r="K866" s="130"/>
      <c r="L866" s="130"/>
      <c r="M866" s="130"/>
      <c r="N866" s="130"/>
      <c r="O866" s="145">
        <f t="shared" si="612"/>
        <v>0</v>
      </c>
      <c r="P866" s="350"/>
      <c r="Q866" s="350"/>
      <c r="R866" s="350"/>
      <c r="S866" s="342"/>
      <c r="T866" s="342"/>
    </row>
    <row r="867" spans="1:20" s="118" customFormat="1" ht="12.75" customHeight="1">
      <c r="A867" s="351">
        <v>18</v>
      </c>
      <c r="B867" s="345" t="s">
        <v>340</v>
      </c>
      <c r="C867" s="345" t="s">
        <v>653</v>
      </c>
      <c r="D867" s="351" t="s">
        <v>86</v>
      </c>
      <c r="E867" s="351">
        <v>28</v>
      </c>
      <c r="F867" s="348">
        <f>H867+J867+R867</f>
        <v>30.887854183000009</v>
      </c>
      <c r="G867" s="349">
        <v>1.06</v>
      </c>
      <c r="H867" s="350">
        <f t="shared" ref="H867" si="666">G867*$P$8/1000</f>
        <v>2.4862618000000003</v>
      </c>
      <c r="I867" s="349">
        <v>0.06</v>
      </c>
      <c r="J867" s="350">
        <f t="shared" ref="J867" si="667">I867*$P$9/1000</f>
        <v>0.1834488</v>
      </c>
      <c r="K867" s="109" t="s">
        <v>341</v>
      </c>
      <c r="L867" s="109" t="s">
        <v>7</v>
      </c>
      <c r="M867" s="109">
        <v>1</v>
      </c>
      <c r="N867" s="109">
        <v>21.667000000000002</v>
      </c>
      <c r="O867" s="96">
        <f>M867*N867</f>
        <v>21.667000000000002</v>
      </c>
      <c r="P867" s="343">
        <f>E867*F867</f>
        <v>864.85991712400028</v>
      </c>
      <c r="Q867" s="343">
        <f>SUM(O867:O870)</f>
        <v>23.337000000000003</v>
      </c>
      <c r="R867" s="350">
        <f t="shared" ref="R867" si="668">Q867*1.02*1.05*$R$14</f>
        <v>28.218143583000007</v>
      </c>
      <c r="S867" s="342">
        <f>F867*$S$17</f>
        <v>39.489064745806836</v>
      </c>
      <c r="T867" s="342">
        <f>S867*E867</f>
        <v>1105.6938128825914</v>
      </c>
    </row>
    <row r="868" spans="1:20" s="118" customFormat="1">
      <c r="A868" s="351"/>
      <c r="B868" s="345"/>
      <c r="C868" s="345"/>
      <c r="D868" s="351"/>
      <c r="E868" s="351"/>
      <c r="F868" s="348"/>
      <c r="G868" s="349"/>
      <c r="H868" s="350"/>
      <c r="I868" s="349"/>
      <c r="J868" s="350"/>
      <c r="K868" s="109" t="s">
        <v>654</v>
      </c>
      <c r="L868" s="109"/>
      <c r="M868" s="109"/>
      <c r="N868" s="109"/>
      <c r="O868" s="96">
        <f>M868*N868</f>
        <v>0</v>
      </c>
      <c r="P868" s="343"/>
      <c r="Q868" s="343"/>
      <c r="R868" s="350"/>
      <c r="S868" s="342"/>
      <c r="T868" s="342"/>
    </row>
    <row r="869" spans="1:20" s="118" customFormat="1">
      <c r="A869" s="351"/>
      <c r="B869" s="345"/>
      <c r="C869" s="345"/>
      <c r="D869" s="351"/>
      <c r="E869" s="351"/>
      <c r="F869" s="348"/>
      <c r="G869" s="349"/>
      <c r="H869" s="350"/>
      <c r="I869" s="349"/>
      <c r="J869" s="350"/>
      <c r="K869" s="109" t="s">
        <v>263</v>
      </c>
      <c r="L869" s="109" t="s">
        <v>7</v>
      </c>
      <c r="M869" s="109">
        <v>1</v>
      </c>
      <c r="N869" s="109">
        <v>1.67</v>
      </c>
      <c r="O869" s="96">
        <f>M869*N869</f>
        <v>1.67</v>
      </c>
      <c r="P869" s="343"/>
      <c r="Q869" s="343"/>
      <c r="R869" s="350"/>
      <c r="S869" s="342"/>
      <c r="T869" s="342"/>
    </row>
    <row r="870" spans="1:20" s="118" customFormat="1" ht="12.75" customHeight="1">
      <c r="A870" s="351"/>
      <c r="B870" s="345"/>
      <c r="C870" s="345"/>
      <c r="D870" s="351"/>
      <c r="E870" s="351"/>
      <c r="F870" s="348"/>
      <c r="G870" s="349"/>
      <c r="H870" s="350"/>
      <c r="I870" s="349"/>
      <c r="J870" s="350"/>
      <c r="K870" s="109"/>
      <c r="L870" s="109"/>
      <c r="M870" s="109"/>
      <c r="N870" s="109">
        <v>0</v>
      </c>
      <c r="O870" s="96">
        <f>M870*N870</f>
        <v>0</v>
      </c>
      <c r="P870" s="343"/>
      <c r="Q870" s="343"/>
      <c r="R870" s="350"/>
      <c r="S870" s="342"/>
      <c r="T870" s="342"/>
    </row>
    <row r="871" spans="1:20">
      <c r="A871" s="418">
        <v>19</v>
      </c>
      <c r="B871" s="394" t="s">
        <v>292</v>
      </c>
      <c r="C871" s="394" t="s">
        <v>293</v>
      </c>
      <c r="D871" s="392" t="s">
        <v>7</v>
      </c>
      <c r="E871" s="392">
        <v>20</v>
      </c>
      <c r="F871" s="397">
        <f>H871+J871+R871</f>
        <v>4.9371350300000003</v>
      </c>
      <c r="G871" s="447">
        <v>0.28999999999999998</v>
      </c>
      <c r="H871" s="373">
        <f>G871*$P$8/1000</f>
        <v>0.68020370000000008</v>
      </c>
      <c r="I871" s="447">
        <v>0.02</v>
      </c>
      <c r="J871" s="373">
        <f>I871*$P$9/1000</f>
        <v>6.1149599999999998E-2</v>
      </c>
      <c r="K871" s="84" t="s">
        <v>294</v>
      </c>
      <c r="L871" s="84" t="s">
        <v>7</v>
      </c>
      <c r="M871" s="84">
        <v>1</v>
      </c>
      <c r="N871" s="124">
        <v>3.47</v>
      </c>
      <c r="O871" s="85">
        <f t="shared" si="612"/>
        <v>3.47</v>
      </c>
      <c r="P871" s="373">
        <f>E871*F871</f>
        <v>98.742700600000006</v>
      </c>
      <c r="Q871" s="373">
        <f>SUM(O871:O874)</f>
        <v>3.47</v>
      </c>
      <c r="R871" s="373">
        <f>Q871*1.02*1.05*$R$14</f>
        <v>4.1957817300000002</v>
      </c>
      <c r="S871" s="342">
        <f>F871*$S$17</f>
        <v>6.3119582119033781</v>
      </c>
      <c r="T871" s="342">
        <f>S871*E871</f>
        <v>126.23916423806756</v>
      </c>
    </row>
    <row r="872" spans="1:20">
      <c r="A872" s="418"/>
      <c r="B872" s="394"/>
      <c r="C872" s="394"/>
      <c r="D872" s="392"/>
      <c r="E872" s="392"/>
      <c r="F872" s="397"/>
      <c r="G872" s="447"/>
      <c r="H872" s="373"/>
      <c r="I872" s="447"/>
      <c r="J872" s="373"/>
      <c r="K872" s="84"/>
      <c r="L872" s="84"/>
      <c r="M872" s="84"/>
      <c r="N872" s="124"/>
      <c r="O872" s="85">
        <f t="shared" si="612"/>
        <v>0</v>
      </c>
      <c r="P872" s="373"/>
      <c r="Q872" s="373"/>
      <c r="R872" s="373"/>
      <c r="S872" s="342"/>
      <c r="T872" s="342"/>
    </row>
    <row r="873" spans="1:20">
      <c r="A873" s="418"/>
      <c r="B873" s="394"/>
      <c r="C873" s="394"/>
      <c r="D873" s="392"/>
      <c r="E873" s="392"/>
      <c r="F873" s="397"/>
      <c r="G873" s="447"/>
      <c r="H873" s="373"/>
      <c r="I873" s="447"/>
      <c r="J873" s="373"/>
      <c r="K873" s="84"/>
      <c r="L873" s="84"/>
      <c r="M873" s="189"/>
      <c r="N873" s="124"/>
      <c r="O873" s="85">
        <f t="shared" si="612"/>
        <v>0</v>
      </c>
      <c r="P873" s="373"/>
      <c r="Q873" s="373"/>
      <c r="R873" s="373"/>
      <c r="S873" s="342"/>
      <c r="T873" s="342"/>
    </row>
    <row r="874" spans="1:20" ht="12.75" customHeight="1">
      <c r="A874" s="418"/>
      <c r="B874" s="394"/>
      <c r="C874" s="394"/>
      <c r="D874" s="392"/>
      <c r="E874" s="392"/>
      <c r="F874" s="397"/>
      <c r="G874" s="447"/>
      <c r="H874" s="373"/>
      <c r="I874" s="447"/>
      <c r="J874" s="373"/>
      <c r="K874" s="84"/>
      <c r="L874" s="84"/>
      <c r="M874" s="84"/>
      <c r="N874" s="124"/>
      <c r="O874" s="85">
        <f t="shared" si="612"/>
        <v>0</v>
      </c>
      <c r="P874" s="373"/>
      <c r="Q874" s="373"/>
      <c r="R874" s="373"/>
      <c r="S874" s="342"/>
      <c r="T874" s="342"/>
    </row>
    <row r="875" spans="1:20" ht="12.75" customHeight="1">
      <c r="A875" s="392">
        <v>20</v>
      </c>
      <c r="B875" s="394" t="s">
        <v>285</v>
      </c>
      <c r="C875" s="394" t="s">
        <v>286</v>
      </c>
      <c r="D875" s="392" t="s">
        <v>78</v>
      </c>
      <c r="E875" s="392">
        <v>60</v>
      </c>
      <c r="F875" s="397">
        <f>H875+J875+R875</f>
        <v>0.51988943800000009</v>
      </c>
      <c r="G875" s="447">
        <v>6.0999999999999999E-2</v>
      </c>
      <c r="H875" s="373">
        <f>G875*$P$8/1000</f>
        <v>0.14307733000000003</v>
      </c>
      <c r="I875" s="405">
        <v>4.5999999999999999E-3</v>
      </c>
      <c r="J875" s="373">
        <f>I875*$P$9/1000</f>
        <v>1.4064408E-2</v>
      </c>
      <c r="K875" s="124" t="s">
        <v>287</v>
      </c>
      <c r="L875" s="124" t="s">
        <v>78</v>
      </c>
      <c r="M875" s="124">
        <v>1</v>
      </c>
      <c r="N875" s="124">
        <v>0.3</v>
      </c>
      <c r="O875" s="85">
        <f t="shared" si="612"/>
        <v>0.3</v>
      </c>
      <c r="P875" s="373">
        <f>E875*F875</f>
        <v>31.193366280000006</v>
      </c>
      <c r="Q875" s="373">
        <f>SUM(O875:O878)</f>
        <v>0.3</v>
      </c>
      <c r="R875" s="373">
        <f>Q875*1.02*1.05*$R$14</f>
        <v>0.36274770000000006</v>
      </c>
      <c r="S875" s="342">
        <f>F875*$S$17</f>
        <v>0.66466085847887624</v>
      </c>
      <c r="T875" s="342">
        <f>S875*E875</f>
        <v>39.879651508732572</v>
      </c>
    </row>
    <row r="876" spans="1:20">
      <c r="A876" s="392"/>
      <c r="B876" s="394"/>
      <c r="C876" s="394"/>
      <c r="D876" s="392"/>
      <c r="E876" s="392"/>
      <c r="F876" s="397"/>
      <c r="G876" s="447"/>
      <c r="H876" s="373"/>
      <c r="I876" s="405"/>
      <c r="J876" s="373"/>
      <c r="K876" s="84"/>
      <c r="L876" s="84"/>
      <c r="M876" s="84"/>
      <c r="N876" s="124"/>
      <c r="O876" s="85">
        <f t="shared" si="612"/>
        <v>0</v>
      </c>
      <c r="P876" s="373"/>
      <c r="Q876" s="373"/>
      <c r="R876" s="373"/>
      <c r="S876" s="342"/>
      <c r="T876" s="342"/>
    </row>
    <row r="877" spans="1:20">
      <c r="A877" s="392"/>
      <c r="B877" s="394"/>
      <c r="C877" s="394"/>
      <c r="D877" s="392"/>
      <c r="E877" s="392"/>
      <c r="F877" s="397"/>
      <c r="G877" s="447"/>
      <c r="H877" s="373"/>
      <c r="I877" s="405"/>
      <c r="J877" s="373"/>
      <c r="K877" s="84"/>
      <c r="L877" s="84"/>
      <c r="M877" s="189"/>
      <c r="N877" s="124"/>
      <c r="O877" s="85">
        <f t="shared" si="612"/>
        <v>0</v>
      </c>
      <c r="P877" s="373"/>
      <c r="Q877" s="373"/>
      <c r="R877" s="373"/>
      <c r="S877" s="342"/>
      <c r="T877" s="342"/>
    </row>
    <row r="878" spans="1:20" ht="12.75" customHeight="1">
      <c r="A878" s="392"/>
      <c r="B878" s="394"/>
      <c r="C878" s="394"/>
      <c r="D878" s="392"/>
      <c r="E878" s="392"/>
      <c r="F878" s="397"/>
      <c r="G878" s="447"/>
      <c r="H878" s="373"/>
      <c r="I878" s="405"/>
      <c r="J878" s="373"/>
      <c r="K878" s="84"/>
      <c r="L878" s="84"/>
      <c r="M878" s="84"/>
      <c r="N878" s="124"/>
      <c r="O878" s="85">
        <f t="shared" si="612"/>
        <v>0</v>
      </c>
      <c r="P878" s="373"/>
      <c r="Q878" s="373"/>
      <c r="R878" s="373"/>
      <c r="S878" s="342"/>
      <c r="T878" s="342"/>
    </row>
    <row r="879" spans="1:20">
      <c r="A879" s="498"/>
      <c r="B879" s="501"/>
      <c r="C879" s="504" t="s">
        <v>927</v>
      </c>
      <c r="D879" s="501"/>
      <c r="E879" s="507"/>
      <c r="F879" s="521">
        <f>H879+J879+R879</f>
        <v>3.6899440000000001</v>
      </c>
      <c r="G879" s="510">
        <v>0.4</v>
      </c>
      <c r="H879" s="513">
        <f>G879*$P$8/1000</f>
        <v>0.93821200000000016</v>
      </c>
      <c r="I879" s="516">
        <v>0.9</v>
      </c>
      <c r="J879" s="513">
        <f>I879*$P$9/1000</f>
        <v>2.7517320000000001</v>
      </c>
      <c r="K879" s="246"/>
      <c r="L879" s="246"/>
      <c r="M879" s="246"/>
      <c r="N879" s="247"/>
      <c r="O879" s="248">
        <f t="shared" si="612"/>
        <v>0</v>
      </c>
      <c r="P879" s="513">
        <f>E879*F879</f>
        <v>0</v>
      </c>
      <c r="Q879" s="513">
        <f>SUM(O879:O882)</f>
        <v>0</v>
      </c>
      <c r="R879" s="513">
        <f>Q879*1.02*1.05*$R$14</f>
        <v>0</v>
      </c>
      <c r="S879" s="519"/>
      <c r="T879" s="520">
        <f>SUM(T803:T878)</f>
        <v>3821.6988796586193</v>
      </c>
    </row>
    <row r="880" spans="1:20">
      <c r="A880" s="499"/>
      <c r="B880" s="502"/>
      <c r="C880" s="505"/>
      <c r="D880" s="502"/>
      <c r="E880" s="508"/>
      <c r="F880" s="522"/>
      <c r="G880" s="511"/>
      <c r="H880" s="514"/>
      <c r="I880" s="517"/>
      <c r="J880" s="514"/>
      <c r="K880" s="246"/>
      <c r="L880" s="246"/>
      <c r="M880" s="246"/>
      <c r="N880" s="247"/>
      <c r="O880" s="248">
        <f t="shared" si="612"/>
        <v>0</v>
      </c>
      <c r="P880" s="514"/>
      <c r="Q880" s="514"/>
      <c r="R880" s="514"/>
      <c r="S880" s="519"/>
      <c r="T880" s="520"/>
    </row>
    <row r="881" spans="1:20">
      <c r="A881" s="499"/>
      <c r="B881" s="502"/>
      <c r="C881" s="505"/>
      <c r="D881" s="502"/>
      <c r="E881" s="508"/>
      <c r="F881" s="522"/>
      <c r="G881" s="511"/>
      <c r="H881" s="514"/>
      <c r="I881" s="517"/>
      <c r="J881" s="514"/>
      <c r="K881" s="246"/>
      <c r="L881" s="246"/>
      <c r="M881" s="246"/>
      <c r="N881" s="247"/>
      <c r="O881" s="248">
        <f t="shared" si="612"/>
        <v>0</v>
      </c>
      <c r="P881" s="514"/>
      <c r="Q881" s="514"/>
      <c r="R881" s="514"/>
      <c r="S881" s="519"/>
      <c r="T881" s="520"/>
    </row>
    <row r="882" spans="1:20">
      <c r="A882" s="500"/>
      <c r="B882" s="503"/>
      <c r="C882" s="506"/>
      <c r="D882" s="503"/>
      <c r="E882" s="509"/>
      <c r="F882" s="523"/>
      <c r="G882" s="512"/>
      <c r="H882" s="515"/>
      <c r="I882" s="518"/>
      <c r="J882" s="515"/>
      <c r="K882" s="246"/>
      <c r="L882" s="246"/>
      <c r="M882" s="246"/>
      <c r="N882" s="247"/>
      <c r="O882" s="248">
        <f t="shared" si="612"/>
        <v>0</v>
      </c>
      <c r="P882" s="515"/>
      <c r="Q882" s="515"/>
      <c r="R882" s="515"/>
      <c r="S882" s="519"/>
      <c r="T882" s="520"/>
    </row>
    <row r="883" spans="1:20">
      <c r="A883" s="498"/>
      <c r="B883" s="501"/>
      <c r="C883" s="504" t="s">
        <v>928</v>
      </c>
      <c r="D883" s="501"/>
      <c r="E883" s="507"/>
      <c r="F883" s="521">
        <f>H883+J883+R883</f>
        <v>9.0929539999999989</v>
      </c>
      <c r="G883" s="510">
        <v>1.4</v>
      </c>
      <c r="H883" s="513">
        <f>G883*$P$8/1000</f>
        <v>3.2837420000000002</v>
      </c>
      <c r="I883" s="516">
        <v>1.9</v>
      </c>
      <c r="J883" s="513">
        <f>I883*$P$9/1000</f>
        <v>5.8092119999999996</v>
      </c>
      <c r="K883" s="246"/>
      <c r="L883" s="246"/>
      <c r="M883" s="246"/>
      <c r="N883" s="247"/>
      <c r="O883" s="248">
        <f t="shared" ref="O883:O930" si="669">M883*N883</f>
        <v>0</v>
      </c>
      <c r="P883" s="513">
        <f>E883*F883</f>
        <v>0</v>
      </c>
      <c r="Q883" s="513">
        <f>SUM(O883:O886)</f>
        <v>0</v>
      </c>
      <c r="R883" s="513">
        <f>Q883*1.02*1.05*$R$14</f>
        <v>0</v>
      </c>
      <c r="S883" s="519"/>
      <c r="T883" s="528" t="e">
        <f>(T879*100%)/T887</f>
        <v>#DIV/0!</v>
      </c>
    </row>
    <row r="884" spans="1:20">
      <c r="A884" s="499"/>
      <c r="B884" s="502"/>
      <c r="C884" s="505"/>
      <c r="D884" s="502"/>
      <c r="E884" s="508"/>
      <c r="F884" s="522"/>
      <c r="G884" s="511"/>
      <c r="H884" s="514"/>
      <c r="I884" s="517"/>
      <c r="J884" s="514"/>
      <c r="K884" s="246"/>
      <c r="L884" s="246"/>
      <c r="M884" s="246"/>
      <c r="N884" s="247"/>
      <c r="O884" s="248">
        <f t="shared" si="669"/>
        <v>0</v>
      </c>
      <c r="P884" s="514"/>
      <c r="Q884" s="514"/>
      <c r="R884" s="514"/>
      <c r="S884" s="519"/>
      <c r="T884" s="528"/>
    </row>
    <row r="885" spans="1:20">
      <c r="A885" s="499"/>
      <c r="B885" s="502"/>
      <c r="C885" s="505"/>
      <c r="D885" s="502"/>
      <c r="E885" s="508"/>
      <c r="F885" s="522"/>
      <c r="G885" s="511"/>
      <c r="H885" s="514"/>
      <c r="I885" s="517"/>
      <c r="J885" s="514"/>
      <c r="K885" s="246"/>
      <c r="L885" s="246"/>
      <c r="M885" s="246"/>
      <c r="N885" s="247"/>
      <c r="O885" s="248">
        <f t="shared" si="669"/>
        <v>0</v>
      </c>
      <c r="P885" s="514"/>
      <c r="Q885" s="514"/>
      <c r="R885" s="514"/>
      <c r="S885" s="519"/>
      <c r="T885" s="528"/>
    </row>
    <row r="886" spans="1:20">
      <c r="A886" s="500"/>
      <c r="B886" s="503"/>
      <c r="C886" s="506"/>
      <c r="D886" s="503"/>
      <c r="E886" s="509"/>
      <c r="F886" s="523"/>
      <c r="G886" s="512"/>
      <c r="H886" s="515"/>
      <c r="I886" s="518"/>
      <c r="J886" s="515"/>
      <c r="K886" s="246"/>
      <c r="L886" s="246"/>
      <c r="M886" s="246"/>
      <c r="N886" s="247"/>
      <c r="O886" s="248">
        <f t="shared" si="669"/>
        <v>0</v>
      </c>
      <c r="P886" s="515"/>
      <c r="Q886" s="515"/>
      <c r="R886" s="515"/>
      <c r="S886" s="519"/>
      <c r="T886" s="528"/>
    </row>
    <row r="887" spans="1:20">
      <c r="A887" s="392"/>
      <c r="B887" s="394"/>
      <c r="C887" s="490" t="s">
        <v>307</v>
      </c>
      <c r="D887" s="392"/>
      <c r="E887" s="491"/>
      <c r="F887" s="397">
        <f>H887+J887+R887</f>
        <v>0</v>
      </c>
      <c r="G887" s="447"/>
      <c r="H887" s="373">
        <f>G887*$P$8/1000</f>
        <v>0</v>
      </c>
      <c r="I887" s="447"/>
      <c r="J887" s="373">
        <f>I887*$P$9/1000</f>
        <v>0</v>
      </c>
      <c r="K887" s="84"/>
      <c r="L887" s="124"/>
      <c r="M887" s="84"/>
      <c r="N887" s="124"/>
      <c r="O887" s="183">
        <f t="shared" si="669"/>
        <v>0</v>
      </c>
      <c r="P887" s="373">
        <f>E887*F887</f>
        <v>0</v>
      </c>
      <c r="Q887" s="373">
        <f>SUM(O887:O890)</f>
        <v>0</v>
      </c>
      <c r="R887" s="373">
        <f>Q887*1.02*1.05*$R$14</f>
        <v>0</v>
      </c>
      <c r="S887" s="282"/>
      <c r="T887" s="285"/>
    </row>
    <row r="888" spans="1:20">
      <c r="A888" s="392"/>
      <c r="B888" s="394"/>
      <c r="C888" s="490"/>
      <c r="D888" s="392"/>
      <c r="E888" s="491"/>
      <c r="F888" s="397"/>
      <c r="G888" s="447"/>
      <c r="H888" s="373"/>
      <c r="I888" s="447"/>
      <c r="J888" s="373"/>
      <c r="K888" s="84"/>
      <c r="L888" s="84"/>
      <c r="M888" s="84"/>
      <c r="N888" s="124"/>
      <c r="O888" s="183">
        <f t="shared" si="669"/>
        <v>0</v>
      </c>
      <c r="P888" s="373"/>
      <c r="Q888" s="373"/>
      <c r="R888" s="373"/>
      <c r="S888" s="283"/>
      <c r="T888" s="286"/>
    </row>
    <row r="889" spans="1:20">
      <c r="A889" s="392"/>
      <c r="B889" s="394"/>
      <c r="C889" s="490"/>
      <c r="D889" s="392"/>
      <c r="E889" s="491"/>
      <c r="F889" s="397"/>
      <c r="G889" s="447"/>
      <c r="H889" s="373"/>
      <c r="I889" s="447"/>
      <c r="J889" s="373"/>
      <c r="K889" s="84"/>
      <c r="L889" s="84"/>
      <c r="M889" s="91"/>
      <c r="N889" s="124"/>
      <c r="O889" s="183">
        <f t="shared" si="669"/>
        <v>0</v>
      </c>
      <c r="P889" s="373"/>
      <c r="Q889" s="373"/>
      <c r="R889" s="373"/>
      <c r="S889" s="283"/>
      <c r="T889" s="286"/>
    </row>
    <row r="890" spans="1:20" ht="12.75" customHeight="1">
      <c r="A890" s="392"/>
      <c r="B890" s="394"/>
      <c r="C890" s="490"/>
      <c r="D890" s="392"/>
      <c r="E890" s="491"/>
      <c r="F890" s="397"/>
      <c r="G890" s="447"/>
      <c r="H890" s="373"/>
      <c r="I890" s="447"/>
      <c r="J890" s="373"/>
      <c r="K890" s="84"/>
      <c r="L890" s="84"/>
      <c r="M890" s="84"/>
      <c r="N890" s="124"/>
      <c r="O890" s="183">
        <f t="shared" si="669"/>
        <v>0</v>
      </c>
      <c r="P890" s="373"/>
      <c r="Q890" s="373"/>
      <c r="R890" s="373"/>
      <c r="S890" s="284"/>
      <c r="T890" s="287"/>
    </row>
    <row r="891" spans="1:20" s="118" customFormat="1" ht="12.75" customHeight="1">
      <c r="A891" s="404">
        <v>1</v>
      </c>
      <c r="B891" s="558" t="s">
        <v>308</v>
      </c>
      <c r="C891" s="345" t="s">
        <v>309</v>
      </c>
      <c r="D891" s="351" t="s">
        <v>310</v>
      </c>
      <c r="E891" s="352">
        <f>E895*0.25+E899*0.25</f>
        <v>892.25</v>
      </c>
      <c r="F891" s="347">
        <f t="shared" ref="F891" si="670">H891+J891+R891</f>
        <v>0.7698313</v>
      </c>
      <c r="G891" s="349">
        <v>0.25</v>
      </c>
      <c r="H891" s="350">
        <f t="shared" ref="H891" si="671">G891*$P$8/1000</f>
        <v>0.58638250000000003</v>
      </c>
      <c r="I891" s="349">
        <v>0.06</v>
      </c>
      <c r="J891" s="350">
        <f t="shared" ref="J891" si="672">I891*$P$9/1000</f>
        <v>0.1834488</v>
      </c>
      <c r="K891" s="109"/>
      <c r="L891" s="109"/>
      <c r="M891" s="109"/>
      <c r="N891" s="130"/>
      <c r="O891" s="184">
        <f t="shared" si="669"/>
        <v>0</v>
      </c>
      <c r="P891" s="350">
        <f t="shared" ref="P891" si="673">E891*F891</f>
        <v>686.88197742499995</v>
      </c>
      <c r="Q891" s="350">
        <f t="shared" ref="Q891" si="674">SUM(O891:O894)</f>
        <v>0</v>
      </c>
      <c r="R891" s="350">
        <f>Q891*1.02*1.05*$R$14</f>
        <v>0</v>
      </c>
      <c r="S891" s="342">
        <f>F891*$S$17</f>
        <v>0.98420297729131634</v>
      </c>
      <c r="T891" s="342">
        <f>S891*E891</f>
        <v>878.15510648817701</v>
      </c>
    </row>
    <row r="892" spans="1:20" s="118" customFormat="1">
      <c r="A892" s="404"/>
      <c r="B892" s="345"/>
      <c r="C892" s="345"/>
      <c r="D892" s="351"/>
      <c r="E892" s="352"/>
      <c r="F892" s="347"/>
      <c r="G892" s="349"/>
      <c r="H892" s="350"/>
      <c r="I892" s="349"/>
      <c r="J892" s="350"/>
      <c r="K892" s="109"/>
      <c r="L892" s="109"/>
      <c r="M892" s="109"/>
      <c r="N892" s="130"/>
      <c r="O892" s="184">
        <f t="shared" si="669"/>
        <v>0</v>
      </c>
      <c r="P892" s="350"/>
      <c r="Q892" s="350"/>
      <c r="R892" s="350"/>
      <c r="S892" s="342"/>
      <c r="T892" s="342"/>
    </row>
    <row r="893" spans="1:20" s="118" customFormat="1">
      <c r="A893" s="404"/>
      <c r="B893" s="345"/>
      <c r="C893" s="345"/>
      <c r="D893" s="351"/>
      <c r="E893" s="352"/>
      <c r="F893" s="347"/>
      <c r="G893" s="349"/>
      <c r="H893" s="350"/>
      <c r="I893" s="349"/>
      <c r="J893" s="350"/>
      <c r="K893" s="109"/>
      <c r="L893" s="109"/>
      <c r="M893" s="119"/>
      <c r="N893" s="130"/>
      <c r="O893" s="184">
        <f t="shared" si="669"/>
        <v>0</v>
      </c>
      <c r="P893" s="350"/>
      <c r="Q893" s="350"/>
      <c r="R893" s="350"/>
      <c r="S893" s="342"/>
      <c r="T893" s="342"/>
    </row>
    <row r="894" spans="1:20" s="118" customFormat="1" ht="12.75" customHeight="1">
      <c r="A894" s="404"/>
      <c r="B894" s="345"/>
      <c r="C894" s="345"/>
      <c r="D894" s="351"/>
      <c r="E894" s="352"/>
      <c r="F894" s="347"/>
      <c r="G894" s="349"/>
      <c r="H894" s="350"/>
      <c r="I894" s="349"/>
      <c r="J894" s="350"/>
      <c r="K894" s="109"/>
      <c r="L894" s="109"/>
      <c r="M894" s="109"/>
      <c r="N894" s="130"/>
      <c r="O894" s="184">
        <f t="shared" si="669"/>
        <v>0</v>
      </c>
      <c r="P894" s="350"/>
      <c r="Q894" s="350"/>
      <c r="R894" s="350"/>
      <c r="S894" s="342"/>
      <c r="T894" s="342"/>
    </row>
    <row r="895" spans="1:20" s="118" customFormat="1" ht="12.75" customHeight="1">
      <c r="A895" s="404">
        <v>2</v>
      </c>
      <c r="B895" s="558" t="s">
        <v>6</v>
      </c>
      <c r="C895" s="345" t="s">
        <v>311</v>
      </c>
      <c r="D895" s="345" t="s">
        <v>312</v>
      </c>
      <c r="E895" s="351">
        <v>3314</v>
      </c>
      <c r="F895" s="347">
        <f t="shared" ref="F895" si="675">H895+J895+R895</f>
        <v>4.2320565000000006</v>
      </c>
      <c r="G895" s="349"/>
      <c r="H895" s="350">
        <f t="shared" ref="H895" si="676">G895*$P$8/1000</f>
        <v>0</v>
      </c>
      <c r="I895" s="349"/>
      <c r="J895" s="350">
        <f t="shared" ref="J895" si="677">I895*$P$9/1000</f>
        <v>0</v>
      </c>
      <c r="K895" s="109" t="s">
        <v>313</v>
      </c>
      <c r="L895" s="109" t="s">
        <v>314</v>
      </c>
      <c r="M895" s="109">
        <v>1</v>
      </c>
      <c r="N895" s="132">
        <v>3.5</v>
      </c>
      <c r="O895" s="184">
        <f t="shared" si="669"/>
        <v>3.5</v>
      </c>
      <c r="P895" s="350">
        <f t="shared" ref="P895" si="678">E895*F895</f>
        <v>14025.035241000001</v>
      </c>
      <c r="Q895" s="350">
        <f t="shared" ref="Q895:Q903" si="679">SUM(O895:O898)</f>
        <v>3.5</v>
      </c>
      <c r="R895" s="350">
        <f t="shared" ref="R895" si="680">Q895*1.02*1.05*$R$14</f>
        <v>4.2320565000000006</v>
      </c>
      <c r="S895" s="342">
        <f>F895*$S$17</f>
        <v>5.4105394355426553</v>
      </c>
      <c r="T895" s="342">
        <f>S895*E895</f>
        <v>17930.52768938836</v>
      </c>
    </row>
    <row r="896" spans="1:20" s="118" customFormat="1">
      <c r="A896" s="404"/>
      <c r="B896" s="345"/>
      <c r="C896" s="345"/>
      <c r="D896" s="345"/>
      <c r="E896" s="351"/>
      <c r="F896" s="347"/>
      <c r="G896" s="349"/>
      <c r="H896" s="350"/>
      <c r="I896" s="349"/>
      <c r="J896" s="350"/>
      <c r="K896" s="109"/>
      <c r="L896" s="109"/>
      <c r="M896" s="109"/>
      <c r="N896" s="130"/>
      <c r="O896" s="184">
        <f t="shared" si="669"/>
        <v>0</v>
      </c>
      <c r="P896" s="350"/>
      <c r="Q896" s="350"/>
      <c r="R896" s="350"/>
      <c r="S896" s="342"/>
      <c r="T896" s="342"/>
    </row>
    <row r="897" spans="1:20" s="118" customFormat="1">
      <c r="A897" s="404"/>
      <c r="B897" s="345"/>
      <c r="C897" s="345"/>
      <c r="D897" s="345"/>
      <c r="E897" s="351"/>
      <c r="F897" s="347"/>
      <c r="G897" s="349"/>
      <c r="H897" s="350"/>
      <c r="I897" s="349"/>
      <c r="J897" s="350"/>
      <c r="K897" s="109"/>
      <c r="L897" s="109"/>
      <c r="M897" s="119"/>
      <c r="N897" s="130"/>
      <c r="O897" s="184">
        <f t="shared" si="669"/>
        <v>0</v>
      </c>
      <c r="P897" s="350"/>
      <c r="Q897" s="350"/>
      <c r="R897" s="350"/>
      <c r="S897" s="342"/>
      <c r="T897" s="342"/>
    </row>
    <row r="898" spans="1:20" s="118" customFormat="1" ht="12.75" customHeight="1">
      <c r="A898" s="404"/>
      <c r="B898" s="345"/>
      <c r="C898" s="345"/>
      <c r="D898" s="345"/>
      <c r="E898" s="351"/>
      <c r="F898" s="347"/>
      <c r="G898" s="349"/>
      <c r="H898" s="350"/>
      <c r="I898" s="349"/>
      <c r="J898" s="350"/>
      <c r="K898" s="109"/>
      <c r="L898" s="109"/>
      <c r="M898" s="109"/>
      <c r="N898" s="130"/>
      <c r="O898" s="184">
        <f t="shared" si="669"/>
        <v>0</v>
      </c>
      <c r="P898" s="350"/>
      <c r="Q898" s="350"/>
      <c r="R898" s="350"/>
      <c r="S898" s="342"/>
      <c r="T898" s="342"/>
    </row>
    <row r="899" spans="1:20" s="118" customFormat="1" ht="12.75" customHeight="1">
      <c r="A899" s="404">
        <v>3</v>
      </c>
      <c r="B899" s="558" t="s">
        <v>6</v>
      </c>
      <c r="C899" s="345" t="s">
        <v>587</v>
      </c>
      <c r="D899" s="345" t="s">
        <v>312</v>
      </c>
      <c r="E899" s="351">
        <v>255</v>
      </c>
      <c r="F899" s="347">
        <f t="shared" ref="F899" si="681">H899+J899+R899</f>
        <v>3.8693088000000007</v>
      </c>
      <c r="G899" s="349"/>
      <c r="H899" s="350">
        <f t="shared" ref="H899" si="682">G899*$P$8/1000</f>
        <v>0</v>
      </c>
      <c r="I899" s="349"/>
      <c r="J899" s="350">
        <f t="shared" ref="J899" si="683">I899*$P$9/1000</f>
        <v>0</v>
      </c>
      <c r="K899" s="109" t="s">
        <v>313</v>
      </c>
      <c r="L899" s="109" t="s">
        <v>314</v>
      </c>
      <c r="M899" s="109">
        <v>1</v>
      </c>
      <c r="N899" s="132">
        <v>3.2</v>
      </c>
      <c r="O899" s="184">
        <f t="shared" si="669"/>
        <v>3.2</v>
      </c>
      <c r="P899" s="350">
        <f t="shared" ref="P899" si="684">E899*F899</f>
        <v>986.67374400000017</v>
      </c>
      <c r="Q899" s="350">
        <f t="shared" ref="Q899" si="685">SUM(O899:O902)</f>
        <v>3.2</v>
      </c>
      <c r="R899" s="350">
        <f t="shared" ref="R899" si="686">Q899*1.02*1.05*$R$14</f>
        <v>3.8693088000000007</v>
      </c>
      <c r="S899" s="342">
        <f>F899*$S$17</f>
        <v>4.9467789124961419</v>
      </c>
      <c r="T899" s="342">
        <f>S899*E899</f>
        <v>1261.4286226865163</v>
      </c>
    </row>
    <row r="900" spans="1:20" s="118" customFormat="1">
      <c r="A900" s="404"/>
      <c r="B900" s="345"/>
      <c r="C900" s="345"/>
      <c r="D900" s="345"/>
      <c r="E900" s="351"/>
      <c r="F900" s="347"/>
      <c r="G900" s="349"/>
      <c r="H900" s="350"/>
      <c r="I900" s="349"/>
      <c r="J900" s="350"/>
      <c r="K900" s="109"/>
      <c r="L900" s="109"/>
      <c r="M900" s="109"/>
      <c r="N900" s="130"/>
      <c r="O900" s="184">
        <f t="shared" si="669"/>
        <v>0</v>
      </c>
      <c r="P900" s="350"/>
      <c r="Q900" s="350"/>
      <c r="R900" s="350"/>
      <c r="S900" s="342"/>
      <c r="T900" s="342"/>
    </row>
    <row r="901" spans="1:20" s="118" customFormat="1">
      <c r="A901" s="404"/>
      <c r="B901" s="345"/>
      <c r="C901" s="345"/>
      <c r="D901" s="345"/>
      <c r="E901" s="351"/>
      <c r="F901" s="347"/>
      <c r="G901" s="349"/>
      <c r="H901" s="350"/>
      <c r="I901" s="349"/>
      <c r="J901" s="350"/>
      <c r="K901" s="109"/>
      <c r="L901" s="109"/>
      <c r="M901" s="119"/>
      <c r="N901" s="130"/>
      <c r="O901" s="184">
        <f t="shared" si="669"/>
        <v>0</v>
      </c>
      <c r="P901" s="350"/>
      <c r="Q901" s="350"/>
      <c r="R901" s="350"/>
      <c r="S901" s="342"/>
      <c r="T901" s="342"/>
    </row>
    <row r="902" spans="1:20" s="118" customFormat="1" ht="12.75" customHeight="1">
      <c r="A902" s="404"/>
      <c r="B902" s="345"/>
      <c r="C902" s="345"/>
      <c r="D902" s="345"/>
      <c r="E902" s="351"/>
      <c r="F902" s="347"/>
      <c r="G902" s="349"/>
      <c r="H902" s="350"/>
      <c r="I902" s="349"/>
      <c r="J902" s="350"/>
      <c r="K902" s="109"/>
      <c r="L902" s="109"/>
      <c r="M902" s="109"/>
      <c r="N902" s="130"/>
      <c r="O902" s="184">
        <f t="shared" si="669"/>
        <v>0</v>
      </c>
      <c r="P902" s="350"/>
      <c r="Q902" s="350"/>
      <c r="R902" s="350"/>
      <c r="S902" s="342"/>
      <c r="T902" s="342"/>
    </row>
    <row r="903" spans="1:20" s="118" customFormat="1" ht="12.75" customHeight="1">
      <c r="A903" s="404">
        <v>4</v>
      </c>
      <c r="B903" s="345" t="s">
        <v>315</v>
      </c>
      <c r="C903" s="345" t="s">
        <v>824</v>
      </c>
      <c r="D903" s="351" t="s">
        <v>86</v>
      </c>
      <c r="E903" s="351">
        <f>3+4+21+2+202+17</f>
        <v>249</v>
      </c>
      <c r="F903" s="347">
        <f t="shared" ref="F903" si="687">H903+J903+R903</f>
        <v>3.6942034999999995</v>
      </c>
      <c r="G903" s="349">
        <v>0.08</v>
      </c>
      <c r="H903" s="350">
        <f>G903*$P$8/1000</f>
        <v>0.18764240000000001</v>
      </c>
      <c r="I903" s="451"/>
      <c r="J903" s="350">
        <f>I903*$P$9/1000</f>
        <v>0</v>
      </c>
      <c r="K903" s="109" t="s">
        <v>316</v>
      </c>
      <c r="L903" s="109" t="s">
        <v>86</v>
      </c>
      <c r="M903" s="109">
        <v>1</v>
      </c>
      <c r="N903" s="130">
        <v>2.9</v>
      </c>
      <c r="O903" s="184">
        <f t="shared" si="669"/>
        <v>2.9</v>
      </c>
      <c r="P903" s="350">
        <f t="shared" ref="P903" si="688">E903*F903</f>
        <v>919.85667149999983</v>
      </c>
      <c r="Q903" s="350">
        <f t="shared" si="679"/>
        <v>2.9</v>
      </c>
      <c r="R903" s="350">
        <f>Q903*1.02*1.05*$R$14</f>
        <v>3.5065610999999994</v>
      </c>
      <c r="S903" s="342">
        <f>F903*$S$17</f>
        <v>4.7229127776696025</v>
      </c>
      <c r="T903" s="342">
        <f>S903*E903</f>
        <v>1176.005281639731</v>
      </c>
    </row>
    <row r="904" spans="1:20" s="118" customFormat="1">
      <c r="A904" s="404"/>
      <c r="B904" s="345"/>
      <c r="C904" s="345"/>
      <c r="D904" s="351"/>
      <c r="E904" s="351"/>
      <c r="F904" s="347"/>
      <c r="G904" s="349"/>
      <c r="H904" s="350"/>
      <c r="I904" s="451"/>
      <c r="J904" s="350"/>
      <c r="K904" s="109" t="s">
        <v>317</v>
      </c>
      <c r="L904" s="109"/>
      <c r="M904" s="109"/>
      <c r="N904" s="130"/>
      <c r="O904" s="184">
        <f t="shared" si="669"/>
        <v>0</v>
      </c>
      <c r="P904" s="350"/>
      <c r="Q904" s="350"/>
      <c r="R904" s="350"/>
      <c r="S904" s="342"/>
      <c r="T904" s="342"/>
    </row>
    <row r="905" spans="1:20" s="118" customFormat="1">
      <c r="A905" s="404"/>
      <c r="B905" s="345"/>
      <c r="C905" s="345"/>
      <c r="D905" s="351"/>
      <c r="E905" s="351"/>
      <c r="F905" s="347"/>
      <c r="G905" s="349"/>
      <c r="H905" s="350"/>
      <c r="I905" s="451"/>
      <c r="J905" s="350"/>
      <c r="K905" s="109"/>
      <c r="L905" s="109"/>
      <c r="M905" s="119"/>
      <c r="N905" s="130"/>
      <c r="O905" s="184">
        <f t="shared" si="669"/>
        <v>0</v>
      </c>
      <c r="P905" s="350"/>
      <c r="Q905" s="350"/>
      <c r="R905" s="350"/>
      <c r="S905" s="342"/>
      <c r="T905" s="342"/>
    </row>
    <row r="906" spans="1:20" s="118" customFormat="1" ht="12.75" customHeight="1">
      <c r="A906" s="404"/>
      <c r="B906" s="345"/>
      <c r="C906" s="345"/>
      <c r="D906" s="351"/>
      <c r="E906" s="351"/>
      <c r="F906" s="347"/>
      <c r="G906" s="349"/>
      <c r="H906" s="350"/>
      <c r="I906" s="451"/>
      <c r="J906" s="350"/>
      <c r="K906" s="109"/>
      <c r="L906" s="109"/>
      <c r="M906" s="109"/>
      <c r="N906" s="130"/>
      <c r="O906" s="184">
        <f t="shared" si="669"/>
        <v>0</v>
      </c>
      <c r="P906" s="350"/>
      <c r="Q906" s="350"/>
      <c r="R906" s="350"/>
      <c r="S906" s="342"/>
      <c r="T906" s="342"/>
    </row>
    <row r="907" spans="1:20" s="118" customFormat="1" ht="12.75" customHeight="1">
      <c r="A907" s="404">
        <v>5</v>
      </c>
      <c r="B907" s="345" t="s">
        <v>259</v>
      </c>
      <c r="C907" s="345" t="s">
        <v>318</v>
      </c>
      <c r="D907" s="345" t="s">
        <v>7</v>
      </c>
      <c r="E907" s="351">
        <v>249</v>
      </c>
      <c r="F907" s="347">
        <f t="shared" ref="F907" si="689">H907+J907+R907</f>
        <v>3.2606883</v>
      </c>
      <c r="G907" s="349">
        <v>0.72</v>
      </c>
      <c r="H907" s="350">
        <f t="shared" ref="H907" si="690">G907*$P$8/1000</f>
        <v>1.6887816</v>
      </c>
      <c r="I907" s="576"/>
      <c r="J907" s="350">
        <f t="shared" ref="J907" si="691">I907*$P$9/1000</f>
        <v>0</v>
      </c>
      <c r="K907" s="109" t="s">
        <v>247</v>
      </c>
      <c r="L907" s="109" t="s">
        <v>7</v>
      </c>
      <c r="M907" s="109">
        <v>1</v>
      </c>
      <c r="N907" s="114">
        <v>1.3</v>
      </c>
      <c r="O907" s="184">
        <f t="shared" si="669"/>
        <v>1.3</v>
      </c>
      <c r="P907" s="350">
        <f t="shared" ref="P907" si="692">E907*F907</f>
        <v>811.91138669999998</v>
      </c>
      <c r="Q907" s="350">
        <f>SUM(O907:O910)</f>
        <v>1.3</v>
      </c>
      <c r="R907" s="350">
        <f>Q907*1.02*1.05*$R$14</f>
        <v>1.5719067000000002</v>
      </c>
      <c r="S907" s="342">
        <f>F907*$S$17</f>
        <v>4.1686784271813329</v>
      </c>
      <c r="T907" s="342">
        <f>S907*E907</f>
        <v>1038.0009283681518</v>
      </c>
    </row>
    <row r="908" spans="1:20" s="118" customFormat="1">
      <c r="A908" s="404"/>
      <c r="B908" s="345"/>
      <c r="C908" s="345"/>
      <c r="D908" s="345"/>
      <c r="E908" s="351"/>
      <c r="F908" s="347"/>
      <c r="G908" s="349"/>
      <c r="H908" s="350"/>
      <c r="I908" s="576"/>
      <c r="J908" s="350"/>
      <c r="K908" s="109"/>
      <c r="L908" s="109"/>
      <c r="M908" s="109"/>
      <c r="N908" s="114"/>
      <c r="O908" s="184">
        <f t="shared" si="669"/>
        <v>0</v>
      </c>
      <c r="P908" s="350"/>
      <c r="Q908" s="350"/>
      <c r="R908" s="350"/>
      <c r="S908" s="342"/>
      <c r="T908" s="342"/>
    </row>
    <row r="909" spans="1:20" s="118" customFormat="1">
      <c r="A909" s="404"/>
      <c r="B909" s="345"/>
      <c r="C909" s="345"/>
      <c r="D909" s="345"/>
      <c r="E909" s="351"/>
      <c r="F909" s="347"/>
      <c r="G909" s="349"/>
      <c r="H909" s="350"/>
      <c r="I909" s="576"/>
      <c r="J909" s="350"/>
      <c r="K909" s="109"/>
      <c r="L909" s="109"/>
      <c r="M909" s="119"/>
      <c r="N909" s="114"/>
      <c r="O909" s="184">
        <f t="shared" si="669"/>
        <v>0</v>
      </c>
      <c r="P909" s="350"/>
      <c r="Q909" s="350"/>
      <c r="R909" s="350"/>
      <c r="S909" s="342"/>
      <c r="T909" s="342"/>
    </row>
    <row r="910" spans="1:20" s="118" customFormat="1" ht="12.75" customHeight="1">
      <c r="A910" s="404"/>
      <c r="B910" s="345"/>
      <c r="C910" s="345"/>
      <c r="D910" s="345"/>
      <c r="E910" s="351"/>
      <c r="F910" s="347"/>
      <c r="G910" s="349"/>
      <c r="H910" s="350"/>
      <c r="I910" s="576"/>
      <c r="J910" s="350"/>
      <c r="K910" s="109"/>
      <c r="L910" s="109"/>
      <c r="M910" s="109"/>
      <c r="N910" s="114"/>
      <c r="O910" s="184">
        <f t="shared" si="669"/>
        <v>0</v>
      </c>
      <c r="P910" s="350"/>
      <c r="Q910" s="350"/>
      <c r="R910" s="350"/>
      <c r="S910" s="342"/>
      <c r="T910" s="342"/>
    </row>
    <row r="911" spans="1:20" s="118" customFormat="1" ht="12.75" customHeight="1">
      <c r="A911" s="404">
        <v>6</v>
      </c>
      <c r="B911" s="345" t="s">
        <v>305</v>
      </c>
      <c r="C911" s="345" t="s">
        <v>319</v>
      </c>
      <c r="D911" s="351" t="s">
        <v>7</v>
      </c>
      <c r="E911" s="351">
        <v>249</v>
      </c>
      <c r="F911" s="347">
        <f t="shared" ref="F911" si="693">H911+J911+R911</f>
        <v>4.2445431999999998</v>
      </c>
      <c r="G911" s="349">
        <v>0.97</v>
      </c>
      <c r="H911" s="350">
        <f t="shared" ref="H911" si="694">G911*$P$8/1000</f>
        <v>2.2751641</v>
      </c>
      <c r="I911" s="349">
        <v>0.13</v>
      </c>
      <c r="J911" s="350">
        <f t="shared" ref="J911" si="695">I911*$P$9/1000</f>
        <v>0.3974724</v>
      </c>
      <c r="K911" s="109" t="s">
        <v>247</v>
      </c>
      <c r="L911" s="109" t="s">
        <v>7</v>
      </c>
      <c r="M911" s="109">
        <v>1</v>
      </c>
      <c r="N911" s="114">
        <v>1.3</v>
      </c>
      <c r="O911" s="184">
        <f t="shared" si="669"/>
        <v>1.3</v>
      </c>
      <c r="P911" s="350">
        <f t="shared" ref="P911" si="696">E911*F911</f>
        <v>1056.8912568000001</v>
      </c>
      <c r="Q911" s="350">
        <f>SUM(O911:O914)</f>
        <v>1.3</v>
      </c>
      <c r="R911" s="350">
        <f>Q911*1.02*1.05*$R$14</f>
        <v>1.5719067000000002</v>
      </c>
      <c r="S911" s="342">
        <f>F911*$S$17</f>
        <v>5.4265032542605258</v>
      </c>
      <c r="T911" s="342">
        <f>S911*E911</f>
        <v>1351.1993103108709</v>
      </c>
    </row>
    <row r="912" spans="1:20" s="118" customFormat="1">
      <c r="A912" s="404"/>
      <c r="B912" s="345"/>
      <c r="C912" s="345"/>
      <c r="D912" s="351"/>
      <c r="E912" s="351"/>
      <c r="F912" s="347"/>
      <c r="G912" s="349"/>
      <c r="H912" s="350"/>
      <c r="I912" s="349"/>
      <c r="J912" s="350"/>
      <c r="K912" s="109"/>
      <c r="L912" s="109"/>
      <c r="M912" s="109"/>
      <c r="N912" s="130"/>
      <c r="O912" s="184">
        <f t="shared" si="669"/>
        <v>0</v>
      </c>
      <c r="P912" s="350"/>
      <c r="Q912" s="350"/>
      <c r="R912" s="350"/>
      <c r="S912" s="342"/>
      <c r="T912" s="342"/>
    </row>
    <row r="913" spans="1:20" s="118" customFormat="1">
      <c r="A913" s="404"/>
      <c r="B913" s="345"/>
      <c r="C913" s="345"/>
      <c r="D913" s="351"/>
      <c r="E913" s="351"/>
      <c r="F913" s="347"/>
      <c r="G913" s="349"/>
      <c r="H913" s="350"/>
      <c r="I913" s="349"/>
      <c r="J913" s="350"/>
      <c r="K913" s="109"/>
      <c r="L913" s="109"/>
      <c r="M913" s="122"/>
      <c r="N913" s="130"/>
      <c r="O913" s="184">
        <f t="shared" si="669"/>
        <v>0</v>
      </c>
      <c r="P913" s="350"/>
      <c r="Q913" s="350"/>
      <c r="R913" s="350"/>
      <c r="S913" s="342"/>
      <c r="T913" s="342"/>
    </row>
    <row r="914" spans="1:20" s="118" customFormat="1" ht="12.75" customHeight="1">
      <c r="A914" s="404"/>
      <c r="B914" s="345"/>
      <c r="C914" s="345"/>
      <c r="D914" s="351"/>
      <c r="E914" s="351"/>
      <c r="F914" s="347"/>
      <c r="G914" s="349"/>
      <c r="H914" s="350"/>
      <c r="I914" s="349"/>
      <c r="J914" s="350"/>
      <c r="K914" s="109"/>
      <c r="L914" s="109"/>
      <c r="M914" s="109"/>
      <c r="N914" s="130"/>
      <c r="O914" s="184">
        <f t="shared" si="669"/>
        <v>0</v>
      </c>
      <c r="P914" s="350"/>
      <c r="Q914" s="350"/>
      <c r="R914" s="350"/>
      <c r="S914" s="342"/>
      <c r="T914" s="342"/>
    </row>
    <row r="915" spans="1:20" s="118" customFormat="1" ht="12.75" customHeight="1">
      <c r="A915" s="404">
        <v>7</v>
      </c>
      <c r="B915" s="345" t="s">
        <v>6</v>
      </c>
      <c r="C915" s="345" t="s">
        <v>588</v>
      </c>
      <c r="D915" s="351" t="s">
        <v>7</v>
      </c>
      <c r="E915" s="351">
        <v>210</v>
      </c>
      <c r="F915" s="347">
        <f t="shared" ref="F915" si="697">H915+J915+R915</f>
        <v>0.76177017000000002</v>
      </c>
      <c r="G915" s="349"/>
      <c r="H915" s="350">
        <f t="shared" ref="H915" si="698">G915*$P$8/1000</f>
        <v>0</v>
      </c>
      <c r="I915" s="349"/>
      <c r="J915" s="350">
        <f t="shared" ref="J915" si="699">I915*$P$9/1000</f>
        <v>0</v>
      </c>
      <c r="K915" s="109" t="s">
        <v>254</v>
      </c>
      <c r="L915" s="109" t="s">
        <v>7</v>
      </c>
      <c r="M915" s="109">
        <v>1</v>
      </c>
      <c r="N915" s="130">
        <v>0.63</v>
      </c>
      <c r="O915" s="184">
        <f t="shared" si="669"/>
        <v>0.63</v>
      </c>
      <c r="P915" s="350">
        <f t="shared" ref="P915" si="700">E915*F915</f>
        <v>159.97173570000001</v>
      </c>
      <c r="Q915" s="350">
        <f t="shared" ref="Q915" si="701">SUM(O915:O918)</f>
        <v>0.63</v>
      </c>
      <c r="R915" s="350">
        <f t="shared" ref="R915" si="702">Q915*1.02*1.05*$R$14</f>
        <v>0.76177017000000002</v>
      </c>
      <c r="S915" s="342">
        <f>F915*$S$17</f>
        <v>0.9738970983976778</v>
      </c>
      <c r="T915" s="342">
        <f>S915*E915</f>
        <v>204.51839066351235</v>
      </c>
    </row>
    <row r="916" spans="1:20" s="118" customFormat="1">
      <c r="A916" s="404"/>
      <c r="B916" s="345"/>
      <c r="C916" s="345"/>
      <c r="D916" s="351"/>
      <c r="E916" s="351"/>
      <c r="F916" s="347"/>
      <c r="G916" s="349"/>
      <c r="H916" s="350"/>
      <c r="I916" s="349"/>
      <c r="J916" s="350"/>
      <c r="K916" s="109"/>
      <c r="L916" s="109"/>
      <c r="M916" s="109"/>
      <c r="N916" s="130"/>
      <c r="O916" s="184">
        <f t="shared" si="669"/>
        <v>0</v>
      </c>
      <c r="P916" s="350"/>
      <c r="Q916" s="350"/>
      <c r="R916" s="350"/>
      <c r="S916" s="342"/>
      <c r="T916" s="342"/>
    </row>
    <row r="917" spans="1:20" s="118" customFormat="1">
      <c r="A917" s="404"/>
      <c r="B917" s="345"/>
      <c r="C917" s="345"/>
      <c r="D917" s="351"/>
      <c r="E917" s="351"/>
      <c r="F917" s="347"/>
      <c r="G917" s="349"/>
      <c r="H917" s="350"/>
      <c r="I917" s="349"/>
      <c r="J917" s="350"/>
      <c r="K917" s="109"/>
      <c r="L917" s="109"/>
      <c r="M917" s="119"/>
      <c r="N917" s="130"/>
      <c r="O917" s="184">
        <f t="shared" si="669"/>
        <v>0</v>
      </c>
      <c r="P917" s="350"/>
      <c r="Q917" s="350"/>
      <c r="R917" s="350"/>
      <c r="S917" s="342"/>
      <c r="T917" s="342"/>
    </row>
    <row r="918" spans="1:20" s="118" customFormat="1" ht="12.75" customHeight="1">
      <c r="A918" s="404"/>
      <c r="B918" s="345"/>
      <c r="C918" s="345"/>
      <c r="D918" s="351"/>
      <c r="E918" s="351"/>
      <c r="F918" s="347"/>
      <c r="G918" s="349"/>
      <c r="H918" s="350"/>
      <c r="I918" s="349"/>
      <c r="J918" s="350"/>
      <c r="K918" s="109"/>
      <c r="L918" s="109"/>
      <c r="M918" s="109"/>
      <c r="N918" s="130"/>
      <c r="O918" s="184">
        <f t="shared" si="669"/>
        <v>0</v>
      </c>
      <c r="P918" s="350"/>
      <c r="Q918" s="350"/>
      <c r="R918" s="350"/>
      <c r="S918" s="342"/>
      <c r="T918" s="342"/>
    </row>
    <row r="919" spans="1:20" s="118" customFormat="1" ht="12.75" customHeight="1">
      <c r="A919" s="404">
        <v>8</v>
      </c>
      <c r="B919" s="345" t="s">
        <v>6</v>
      </c>
      <c r="C919" s="345" t="s">
        <v>589</v>
      </c>
      <c r="D919" s="351" t="s">
        <v>7</v>
      </c>
      <c r="E919" s="351">
        <v>72</v>
      </c>
      <c r="F919" s="347">
        <f t="shared" ref="F919" si="703">H919+J919+R919</f>
        <v>3.1438134000000004</v>
      </c>
      <c r="G919" s="349"/>
      <c r="H919" s="350">
        <f t="shared" ref="H919" si="704">G919*$P$8/1000</f>
        <v>0</v>
      </c>
      <c r="I919" s="349"/>
      <c r="J919" s="350">
        <f t="shared" ref="J919" si="705">I919*$P$9/1000</f>
        <v>0</v>
      </c>
      <c r="K919" s="109" t="s">
        <v>254</v>
      </c>
      <c r="L919" s="109" t="s">
        <v>7</v>
      </c>
      <c r="M919" s="109">
        <v>1</v>
      </c>
      <c r="N919" s="130">
        <v>2.6</v>
      </c>
      <c r="O919" s="184">
        <f t="shared" si="669"/>
        <v>2.6</v>
      </c>
      <c r="P919" s="350">
        <f t="shared" ref="P919" si="706">E919*F919</f>
        <v>226.35456480000002</v>
      </c>
      <c r="Q919" s="350">
        <f t="shared" ref="Q919" si="707">SUM(O919:O922)</f>
        <v>2.6</v>
      </c>
      <c r="R919" s="350">
        <f t="shared" ref="R919" si="708">Q919*1.02*1.05*$R$14</f>
        <v>3.1438134000000004</v>
      </c>
      <c r="S919" s="342">
        <f>F919*$S$17</f>
        <v>4.0192578664031151</v>
      </c>
      <c r="T919" s="342">
        <f>S919*E919</f>
        <v>289.38656638102429</v>
      </c>
    </row>
    <row r="920" spans="1:20" s="118" customFormat="1">
      <c r="A920" s="404"/>
      <c r="B920" s="345"/>
      <c r="C920" s="345"/>
      <c r="D920" s="351"/>
      <c r="E920" s="351"/>
      <c r="F920" s="347"/>
      <c r="G920" s="349"/>
      <c r="H920" s="350"/>
      <c r="I920" s="349"/>
      <c r="J920" s="350"/>
      <c r="K920" s="109"/>
      <c r="L920" s="109"/>
      <c r="M920" s="109"/>
      <c r="N920" s="130"/>
      <c r="O920" s="184">
        <f t="shared" si="669"/>
        <v>0</v>
      </c>
      <c r="P920" s="350"/>
      <c r="Q920" s="350"/>
      <c r="R920" s="350"/>
      <c r="S920" s="342"/>
      <c r="T920" s="342"/>
    </row>
    <row r="921" spans="1:20" s="118" customFormat="1">
      <c r="A921" s="404"/>
      <c r="B921" s="345"/>
      <c r="C921" s="345"/>
      <c r="D921" s="351"/>
      <c r="E921" s="351"/>
      <c r="F921" s="347"/>
      <c r="G921" s="349"/>
      <c r="H921" s="350"/>
      <c r="I921" s="349"/>
      <c r="J921" s="350"/>
      <c r="K921" s="109"/>
      <c r="L921" s="109"/>
      <c r="M921" s="119"/>
      <c r="N921" s="130"/>
      <c r="O921" s="184">
        <f t="shared" si="669"/>
        <v>0</v>
      </c>
      <c r="P921" s="350"/>
      <c r="Q921" s="350"/>
      <c r="R921" s="350"/>
      <c r="S921" s="342"/>
      <c r="T921" s="342"/>
    </row>
    <row r="922" spans="1:20" s="118" customFormat="1" ht="12.75" customHeight="1">
      <c r="A922" s="404"/>
      <c r="B922" s="345"/>
      <c r="C922" s="345"/>
      <c r="D922" s="351"/>
      <c r="E922" s="351"/>
      <c r="F922" s="347"/>
      <c r="G922" s="349"/>
      <c r="H922" s="350"/>
      <c r="I922" s="349"/>
      <c r="J922" s="350"/>
      <c r="K922" s="109"/>
      <c r="L922" s="109"/>
      <c r="M922" s="109"/>
      <c r="N922" s="130"/>
      <c r="O922" s="184">
        <f t="shared" si="669"/>
        <v>0</v>
      </c>
      <c r="P922" s="350"/>
      <c r="Q922" s="350"/>
      <c r="R922" s="350"/>
      <c r="S922" s="342"/>
      <c r="T922" s="342"/>
    </row>
    <row r="923" spans="1:20" s="118" customFormat="1" ht="12.75" customHeight="1">
      <c r="A923" s="404">
        <v>9</v>
      </c>
      <c r="B923" s="345" t="s">
        <v>6</v>
      </c>
      <c r="C923" s="345" t="s">
        <v>590</v>
      </c>
      <c r="D923" s="351" t="s">
        <v>7</v>
      </c>
      <c r="E923" s="351">
        <v>10</v>
      </c>
      <c r="F923" s="347">
        <f t="shared" ref="F923" si="709">H923+J923+R923</f>
        <v>3.9902247000000002</v>
      </c>
      <c r="G923" s="349"/>
      <c r="H923" s="350">
        <f t="shared" ref="H923" si="710">G923*$P$8/1000</f>
        <v>0</v>
      </c>
      <c r="I923" s="349"/>
      <c r="J923" s="350">
        <f t="shared" ref="J923" si="711">I923*$P$9/1000</f>
        <v>0</v>
      </c>
      <c r="K923" s="109" t="s">
        <v>254</v>
      </c>
      <c r="L923" s="109" t="s">
        <v>7</v>
      </c>
      <c r="M923" s="109">
        <v>1</v>
      </c>
      <c r="N923" s="130">
        <v>3.3</v>
      </c>
      <c r="O923" s="184">
        <f t="shared" si="669"/>
        <v>3.3</v>
      </c>
      <c r="P923" s="350">
        <f t="shared" ref="P923" si="712">E923*F923</f>
        <v>39.902247000000003</v>
      </c>
      <c r="Q923" s="350">
        <f t="shared" ref="Q923" si="713">SUM(O923:O926)</f>
        <v>3.3</v>
      </c>
      <c r="R923" s="350">
        <f t="shared" ref="R923" si="714">Q923*1.02*1.05*$R$14</f>
        <v>3.9902247000000002</v>
      </c>
      <c r="S923" s="342">
        <f>F923*$S$17</f>
        <v>5.1013657535116455</v>
      </c>
      <c r="T923" s="342">
        <f>S923*E923</f>
        <v>51.013657535116451</v>
      </c>
    </row>
    <row r="924" spans="1:20" s="118" customFormat="1">
      <c r="A924" s="404"/>
      <c r="B924" s="345"/>
      <c r="C924" s="345"/>
      <c r="D924" s="351"/>
      <c r="E924" s="351"/>
      <c r="F924" s="347"/>
      <c r="G924" s="349"/>
      <c r="H924" s="350"/>
      <c r="I924" s="349"/>
      <c r="J924" s="350"/>
      <c r="K924" s="109"/>
      <c r="L924" s="109"/>
      <c r="M924" s="109"/>
      <c r="N924" s="130"/>
      <c r="O924" s="184">
        <f t="shared" si="669"/>
        <v>0</v>
      </c>
      <c r="P924" s="350"/>
      <c r="Q924" s="350"/>
      <c r="R924" s="350"/>
      <c r="S924" s="342"/>
      <c r="T924" s="342"/>
    </row>
    <row r="925" spans="1:20" s="118" customFormat="1">
      <c r="A925" s="404"/>
      <c r="B925" s="345"/>
      <c r="C925" s="345"/>
      <c r="D925" s="351"/>
      <c r="E925" s="351"/>
      <c r="F925" s="347"/>
      <c r="G925" s="349"/>
      <c r="H925" s="350"/>
      <c r="I925" s="349"/>
      <c r="J925" s="350"/>
      <c r="K925" s="109"/>
      <c r="L925" s="109"/>
      <c r="M925" s="119"/>
      <c r="N925" s="130"/>
      <c r="O925" s="184">
        <f t="shared" si="669"/>
        <v>0</v>
      </c>
      <c r="P925" s="350"/>
      <c r="Q925" s="350"/>
      <c r="R925" s="350"/>
      <c r="S925" s="342"/>
      <c r="T925" s="342"/>
    </row>
    <row r="926" spans="1:20" s="118" customFormat="1" ht="12.75" customHeight="1">
      <c r="A926" s="404"/>
      <c r="B926" s="345"/>
      <c r="C926" s="345"/>
      <c r="D926" s="351"/>
      <c r="E926" s="351"/>
      <c r="F926" s="347"/>
      <c r="G926" s="349"/>
      <c r="H926" s="350"/>
      <c r="I926" s="349"/>
      <c r="J926" s="350"/>
      <c r="K926" s="109"/>
      <c r="L926" s="109"/>
      <c r="M926" s="109"/>
      <c r="N926" s="130"/>
      <c r="O926" s="184">
        <f t="shared" si="669"/>
        <v>0</v>
      </c>
      <c r="P926" s="350"/>
      <c r="Q926" s="350"/>
      <c r="R926" s="350"/>
      <c r="S926" s="342"/>
      <c r="T926" s="342"/>
    </row>
    <row r="927" spans="1:20" s="118" customFormat="1" ht="12.6" customHeight="1">
      <c r="A927" s="404">
        <v>10</v>
      </c>
      <c r="B927" s="345" t="s">
        <v>6</v>
      </c>
      <c r="C927" s="345" t="s">
        <v>591</v>
      </c>
      <c r="D927" s="351" t="s">
        <v>7</v>
      </c>
      <c r="E927" s="351">
        <v>12</v>
      </c>
      <c r="F927" s="347">
        <f t="shared" ref="F927" si="715">H927+J927+R927</f>
        <v>25.150507200000003</v>
      </c>
      <c r="G927" s="349"/>
      <c r="H927" s="350">
        <f t="shared" ref="H927" si="716">G927*$P$8/1000</f>
        <v>0</v>
      </c>
      <c r="I927" s="349"/>
      <c r="J927" s="350">
        <f t="shared" ref="J927" si="717">I927*$P$9/1000</f>
        <v>0</v>
      </c>
      <c r="K927" s="109" t="s">
        <v>254</v>
      </c>
      <c r="L927" s="109" t="s">
        <v>7</v>
      </c>
      <c r="M927" s="109">
        <v>1</v>
      </c>
      <c r="N927" s="130">
        <v>20.8</v>
      </c>
      <c r="O927" s="184">
        <f t="shared" si="669"/>
        <v>20.8</v>
      </c>
      <c r="P927" s="350">
        <f t="shared" ref="P927" si="718">E927*F927</f>
        <v>301.80608640000003</v>
      </c>
      <c r="Q927" s="350">
        <f t="shared" ref="Q927" si="719">SUM(O927:O930)</f>
        <v>20.8</v>
      </c>
      <c r="R927" s="350">
        <f t="shared" ref="R927" si="720">Q927*1.02*1.05*$R$14</f>
        <v>25.150507200000003</v>
      </c>
      <c r="S927" s="342">
        <f>F927*$S$17</f>
        <v>32.154062931224921</v>
      </c>
      <c r="T927" s="342">
        <f>S927*E927</f>
        <v>385.84875517469902</v>
      </c>
    </row>
    <row r="928" spans="1:20" s="118" customFormat="1">
      <c r="A928" s="404"/>
      <c r="B928" s="345"/>
      <c r="C928" s="345"/>
      <c r="D928" s="351"/>
      <c r="E928" s="351"/>
      <c r="F928" s="347"/>
      <c r="G928" s="349"/>
      <c r="H928" s="350"/>
      <c r="I928" s="349"/>
      <c r="J928" s="350"/>
      <c r="K928" s="109"/>
      <c r="L928" s="109"/>
      <c r="M928" s="109"/>
      <c r="N928" s="130"/>
      <c r="O928" s="184">
        <f t="shared" si="669"/>
        <v>0</v>
      </c>
      <c r="P928" s="350"/>
      <c r="Q928" s="350"/>
      <c r="R928" s="350"/>
      <c r="S928" s="342"/>
      <c r="T928" s="342"/>
    </row>
    <row r="929" spans="1:20" s="118" customFormat="1">
      <c r="A929" s="404"/>
      <c r="B929" s="345"/>
      <c r="C929" s="345"/>
      <c r="D929" s="351"/>
      <c r="E929" s="351"/>
      <c r="F929" s="347"/>
      <c r="G929" s="349"/>
      <c r="H929" s="350"/>
      <c r="I929" s="349"/>
      <c r="J929" s="350"/>
      <c r="K929" s="109"/>
      <c r="L929" s="109"/>
      <c r="M929" s="119"/>
      <c r="N929" s="130"/>
      <c r="O929" s="184">
        <f t="shared" si="669"/>
        <v>0</v>
      </c>
      <c r="P929" s="350"/>
      <c r="Q929" s="350"/>
      <c r="R929" s="350"/>
      <c r="S929" s="342"/>
      <c r="T929" s="342"/>
    </row>
    <row r="930" spans="1:20" s="118" customFormat="1" ht="12.75" customHeight="1">
      <c r="A930" s="404"/>
      <c r="B930" s="345"/>
      <c r="C930" s="345"/>
      <c r="D930" s="351"/>
      <c r="E930" s="351"/>
      <c r="F930" s="347"/>
      <c r="G930" s="349"/>
      <c r="H930" s="350"/>
      <c r="I930" s="349"/>
      <c r="J930" s="350"/>
      <c r="K930" s="109"/>
      <c r="L930" s="109"/>
      <c r="M930" s="109"/>
      <c r="N930" s="130"/>
      <c r="O930" s="184">
        <f t="shared" si="669"/>
        <v>0</v>
      </c>
      <c r="P930" s="350"/>
      <c r="Q930" s="350"/>
      <c r="R930" s="350"/>
      <c r="S930" s="342"/>
      <c r="T930" s="342"/>
    </row>
    <row r="931" spans="1:20" s="118" customFormat="1" ht="12.6" customHeight="1">
      <c r="A931" s="404">
        <v>11</v>
      </c>
      <c r="B931" s="345" t="s">
        <v>6</v>
      </c>
      <c r="C931" s="345" t="s">
        <v>592</v>
      </c>
      <c r="D931" s="351" t="s">
        <v>7</v>
      </c>
      <c r="E931" s="351">
        <f>12+8</f>
        <v>20</v>
      </c>
      <c r="F931" s="347">
        <f t="shared" ref="F931" si="721">H931+J931+R931</f>
        <v>6.4085427000000008</v>
      </c>
      <c r="G931" s="349"/>
      <c r="H931" s="350">
        <f t="shared" ref="H931" si="722">G931*$P$8/1000</f>
        <v>0</v>
      </c>
      <c r="I931" s="349"/>
      <c r="J931" s="350">
        <f t="shared" ref="J931" si="723">I931*$P$9/1000</f>
        <v>0</v>
      </c>
      <c r="K931" s="109" t="s">
        <v>254</v>
      </c>
      <c r="L931" s="109" t="s">
        <v>7</v>
      </c>
      <c r="M931" s="109">
        <v>1</v>
      </c>
      <c r="N931" s="132">
        <v>5.3</v>
      </c>
      <c r="O931" s="184">
        <f>M931*N931</f>
        <v>5.3</v>
      </c>
      <c r="P931" s="350">
        <f t="shared" ref="P931" si="724">E931*F931</f>
        <v>128.17085400000002</v>
      </c>
      <c r="Q931" s="350">
        <f t="shared" ref="Q931" si="725">SUM(O931:O934)</f>
        <v>5.3</v>
      </c>
      <c r="R931" s="350">
        <f t="shared" ref="R931" si="726">Q931*1.02*1.05*$R$14</f>
        <v>6.4085427000000008</v>
      </c>
      <c r="S931" s="342">
        <f>F931*$S$17</f>
        <v>8.1931025738217347</v>
      </c>
      <c r="T931" s="342">
        <f>S931*E931</f>
        <v>163.86205147643469</v>
      </c>
    </row>
    <row r="932" spans="1:20" s="118" customFormat="1">
      <c r="A932" s="404"/>
      <c r="B932" s="345"/>
      <c r="C932" s="345"/>
      <c r="D932" s="351"/>
      <c r="E932" s="351"/>
      <c r="F932" s="347"/>
      <c r="G932" s="349"/>
      <c r="H932" s="350"/>
      <c r="I932" s="349"/>
      <c r="J932" s="350"/>
      <c r="K932" s="109"/>
      <c r="L932" s="109"/>
      <c r="M932" s="109"/>
      <c r="N932" s="130"/>
      <c r="O932" s="184">
        <f>M932*N932</f>
        <v>0</v>
      </c>
      <c r="P932" s="350"/>
      <c r="Q932" s="350"/>
      <c r="R932" s="350"/>
      <c r="S932" s="342"/>
      <c r="T932" s="342"/>
    </row>
    <row r="933" spans="1:20" s="118" customFormat="1">
      <c r="A933" s="404"/>
      <c r="B933" s="345"/>
      <c r="C933" s="345"/>
      <c r="D933" s="351"/>
      <c r="E933" s="351"/>
      <c r="F933" s="347"/>
      <c r="G933" s="349"/>
      <c r="H933" s="350"/>
      <c r="I933" s="349"/>
      <c r="J933" s="350"/>
      <c r="K933" s="109"/>
      <c r="L933" s="109"/>
      <c r="M933" s="119"/>
      <c r="N933" s="130"/>
      <c r="O933" s="184">
        <f>M933*N933</f>
        <v>0</v>
      </c>
      <c r="P933" s="350"/>
      <c r="Q933" s="350"/>
      <c r="R933" s="350"/>
      <c r="S933" s="342"/>
      <c r="T933" s="342"/>
    </row>
    <row r="934" spans="1:20" s="118" customFormat="1" ht="12.75" customHeight="1">
      <c r="A934" s="404"/>
      <c r="B934" s="345"/>
      <c r="C934" s="345"/>
      <c r="D934" s="351"/>
      <c r="E934" s="351"/>
      <c r="F934" s="347"/>
      <c r="G934" s="349"/>
      <c r="H934" s="350"/>
      <c r="I934" s="349"/>
      <c r="J934" s="350"/>
      <c r="K934" s="109"/>
      <c r="L934" s="109"/>
      <c r="M934" s="109"/>
      <c r="N934" s="130"/>
      <c r="O934" s="184">
        <f>M934*N934</f>
        <v>0</v>
      </c>
      <c r="P934" s="350"/>
      <c r="Q934" s="350"/>
      <c r="R934" s="350"/>
      <c r="S934" s="342"/>
      <c r="T934" s="342"/>
    </row>
    <row r="935" spans="1:20" s="118" customFormat="1" ht="12.75" customHeight="1">
      <c r="A935" s="404">
        <v>12</v>
      </c>
      <c r="B935" s="345" t="s">
        <v>595</v>
      </c>
      <c r="C935" s="345" t="s">
        <v>593</v>
      </c>
      <c r="D935" s="345" t="s">
        <v>7</v>
      </c>
      <c r="E935" s="351">
        <v>8</v>
      </c>
      <c r="F935" s="347">
        <f t="shared" ref="F935" si="727">H935+J935+R935</f>
        <v>4.5791171200000003</v>
      </c>
      <c r="G935" s="349">
        <v>0.88</v>
      </c>
      <c r="H935" s="350">
        <f t="shared" ref="H935" si="728">G935*$P$8/1000</f>
        <v>2.0640664000000002</v>
      </c>
      <c r="I935" s="576"/>
      <c r="J935" s="350">
        <f t="shared" ref="J935" si="729">I935*$P$9/1000</f>
        <v>0</v>
      </c>
      <c r="K935" s="109" t="s">
        <v>247</v>
      </c>
      <c r="L935" s="109" t="s">
        <v>7</v>
      </c>
      <c r="M935" s="109">
        <v>1</v>
      </c>
      <c r="N935" s="114">
        <v>2.08</v>
      </c>
      <c r="O935" s="184">
        <f t="shared" ref="O935:O998" si="730">M935*N935</f>
        <v>2.08</v>
      </c>
      <c r="P935" s="350">
        <f t="shared" ref="P935" si="731">E935*F935</f>
        <v>36.632936960000002</v>
      </c>
      <c r="Q935" s="350">
        <f>SUM(O935:O938)</f>
        <v>2.08</v>
      </c>
      <c r="R935" s="350">
        <f>Q935*1.02*1.05*$R$14</f>
        <v>2.5150507200000001</v>
      </c>
      <c r="S935" s="342">
        <f>F935*$S$17</f>
        <v>5.8542445635422178</v>
      </c>
      <c r="T935" s="342">
        <f>S935*E935</f>
        <v>46.833956508337742</v>
      </c>
    </row>
    <row r="936" spans="1:20" s="118" customFormat="1">
      <c r="A936" s="404"/>
      <c r="B936" s="345"/>
      <c r="C936" s="345"/>
      <c r="D936" s="345"/>
      <c r="E936" s="351"/>
      <c r="F936" s="347"/>
      <c r="G936" s="349"/>
      <c r="H936" s="350"/>
      <c r="I936" s="576"/>
      <c r="J936" s="350"/>
      <c r="K936" s="109"/>
      <c r="L936" s="109"/>
      <c r="M936" s="109"/>
      <c r="N936" s="114"/>
      <c r="O936" s="184">
        <f t="shared" si="730"/>
        <v>0</v>
      </c>
      <c r="P936" s="350"/>
      <c r="Q936" s="350"/>
      <c r="R936" s="350"/>
      <c r="S936" s="342"/>
      <c r="T936" s="342"/>
    </row>
    <row r="937" spans="1:20" s="118" customFormat="1">
      <c r="A937" s="404"/>
      <c r="B937" s="345"/>
      <c r="C937" s="345"/>
      <c r="D937" s="345"/>
      <c r="E937" s="351"/>
      <c r="F937" s="347"/>
      <c r="G937" s="349"/>
      <c r="H937" s="350"/>
      <c r="I937" s="576"/>
      <c r="J937" s="350"/>
      <c r="K937" s="109"/>
      <c r="L937" s="109"/>
      <c r="M937" s="119"/>
      <c r="N937" s="114"/>
      <c r="O937" s="184">
        <f t="shared" si="730"/>
        <v>0</v>
      </c>
      <c r="P937" s="350"/>
      <c r="Q937" s="350"/>
      <c r="R937" s="350"/>
      <c r="S937" s="342"/>
      <c r="T937" s="342"/>
    </row>
    <row r="938" spans="1:20" s="118" customFormat="1" ht="12.75" customHeight="1">
      <c r="A938" s="404"/>
      <c r="B938" s="345"/>
      <c r="C938" s="345"/>
      <c r="D938" s="345"/>
      <c r="E938" s="351"/>
      <c r="F938" s="347"/>
      <c r="G938" s="349"/>
      <c r="H938" s="350"/>
      <c r="I938" s="576"/>
      <c r="J938" s="350"/>
      <c r="K938" s="109"/>
      <c r="L938" s="109"/>
      <c r="M938" s="109"/>
      <c r="N938" s="114"/>
      <c r="O938" s="184">
        <f t="shared" si="730"/>
        <v>0</v>
      </c>
      <c r="P938" s="350"/>
      <c r="Q938" s="350"/>
      <c r="R938" s="350"/>
      <c r="S938" s="342"/>
      <c r="T938" s="342"/>
    </row>
    <row r="939" spans="1:20" s="118" customFormat="1" ht="12.75" customHeight="1">
      <c r="A939" s="404">
        <v>13</v>
      </c>
      <c r="B939" s="345" t="s">
        <v>595</v>
      </c>
      <c r="C939" s="345" t="s">
        <v>594</v>
      </c>
      <c r="D939" s="345" t="s">
        <v>7</v>
      </c>
      <c r="E939" s="351">
        <v>12</v>
      </c>
      <c r="F939" s="347">
        <f t="shared" ref="F939" si="732">H939+J939+R939</f>
        <v>4.5791171200000003</v>
      </c>
      <c r="G939" s="349">
        <v>0.88</v>
      </c>
      <c r="H939" s="350">
        <f t="shared" ref="H939" si="733">G939*$P$8/1000</f>
        <v>2.0640664000000002</v>
      </c>
      <c r="I939" s="576"/>
      <c r="J939" s="350">
        <f t="shared" ref="J939" si="734">I939*$P$9/1000</f>
        <v>0</v>
      </c>
      <c r="K939" s="109" t="s">
        <v>247</v>
      </c>
      <c r="L939" s="109" t="s">
        <v>7</v>
      </c>
      <c r="M939" s="109">
        <v>1</v>
      </c>
      <c r="N939" s="114">
        <v>2.08</v>
      </c>
      <c r="O939" s="184">
        <f t="shared" si="730"/>
        <v>2.08</v>
      </c>
      <c r="P939" s="350">
        <f t="shared" ref="P939" si="735">E939*F939</f>
        <v>54.949405440000007</v>
      </c>
      <c r="Q939" s="350">
        <f>SUM(O939:O942)</f>
        <v>2.08</v>
      </c>
      <c r="R939" s="350">
        <f>Q939*1.02*1.05*$R$14</f>
        <v>2.5150507200000001</v>
      </c>
      <c r="S939" s="342">
        <f>F939*$S$17</f>
        <v>5.8542445635422178</v>
      </c>
      <c r="T939" s="342">
        <f>S939*E939</f>
        <v>70.250934762506617</v>
      </c>
    </row>
    <row r="940" spans="1:20" s="118" customFormat="1">
      <c r="A940" s="404"/>
      <c r="B940" s="345"/>
      <c r="C940" s="345"/>
      <c r="D940" s="345"/>
      <c r="E940" s="351"/>
      <c r="F940" s="347"/>
      <c r="G940" s="349"/>
      <c r="H940" s="350"/>
      <c r="I940" s="576"/>
      <c r="J940" s="350"/>
      <c r="K940" s="109"/>
      <c r="L940" s="109"/>
      <c r="M940" s="109"/>
      <c r="N940" s="114"/>
      <c r="O940" s="184">
        <f t="shared" si="730"/>
        <v>0</v>
      </c>
      <c r="P940" s="350"/>
      <c r="Q940" s="350"/>
      <c r="R940" s="350"/>
      <c r="S940" s="342"/>
      <c r="T940" s="342"/>
    </row>
    <row r="941" spans="1:20" s="118" customFormat="1">
      <c r="A941" s="404"/>
      <c r="B941" s="345"/>
      <c r="C941" s="345"/>
      <c r="D941" s="345"/>
      <c r="E941" s="351"/>
      <c r="F941" s="347"/>
      <c r="G941" s="349"/>
      <c r="H941" s="350"/>
      <c r="I941" s="576"/>
      <c r="J941" s="350"/>
      <c r="K941" s="109"/>
      <c r="L941" s="109"/>
      <c r="M941" s="119"/>
      <c r="N941" s="114"/>
      <c r="O941" s="184">
        <f t="shared" si="730"/>
        <v>0</v>
      </c>
      <c r="P941" s="350"/>
      <c r="Q941" s="350"/>
      <c r="R941" s="350"/>
      <c r="S941" s="342"/>
      <c r="T941" s="342"/>
    </row>
    <row r="942" spans="1:20" s="118" customFormat="1" ht="12.75" customHeight="1">
      <c r="A942" s="404"/>
      <c r="B942" s="345"/>
      <c r="C942" s="345"/>
      <c r="D942" s="345"/>
      <c r="E942" s="351"/>
      <c r="F942" s="347"/>
      <c r="G942" s="349"/>
      <c r="H942" s="350"/>
      <c r="I942" s="576"/>
      <c r="J942" s="350"/>
      <c r="K942" s="109"/>
      <c r="L942" s="109"/>
      <c r="M942" s="109"/>
      <c r="N942" s="114"/>
      <c r="O942" s="184">
        <f t="shared" si="730"/>
        <v>0</v>
      </c>
      <c r="P942" s="350"/>
      <c r="Q942" s="350"/>
      <c r="R942" s="350"/>
      <c r="S942" s="342"/>
      <c r="T942" s="342"/>
    </row>
    <row r="943" spans="1:20" s="118" customFormat="1" ht="12.75" customHeight="1">
      <c r="A943" s="404">
        <v>14</v>
      </c>
      <c r="B943" s="345" t="s">
        <v>595</v>
      </c>
      <c r="C943" s="345" t="s">
        <v>657</v>
      </c>
      <c r="D943" s="345" t="s">
        <v>7</v>
      </c>
      <c r="E943" s="351">
        <v>12</v>
      </c>
      <c r="F943" s="347">
        <f t="shared" ref="F943" si="736">H943+J943+R943</f>
        <v>4.5791171200000003</v>
      </c>
      <c r="G943" s="349">
        <v>0.88</v>
      </c>
      <c r="H943" s="350">
        <f t="shared" ref="H943" si="737">G943*$P$8/1000</f>
        <v>2.0640664000000002</v>
      </c>
      <c r="I943" s="576"/>
      <c r="J943" s="350">
        <f t="shared" ref="J943" si="738">I943*$P$9/1000</f>
        <v>0</v>
      </c>
      <c r="K943" s="109" t="s">
        <v>247</v>
      </c>
      <c r="L943" s="109" t="s">
        <v>7</v>
      </c>
      <c r="M943" s="109">
        <v>1</v>
      </c>
      <c r="N943" s="114">
        <v>2.08</v>
      </c>
      <c r="O943" s="184">
        <f t="shared" si="730"/>
        <v>2.08</v>
      </c>
      <c r="P943" s="350">
        <f t="shared" ref="P943" si="739">E943*F943</f>
        <v>54.949405440000007</v>
      </c>
      <c r="Q943" s="350">
        <f>SUM(O943:O946)</f>
        <v>2.08</v>
      </c>
      <c r="R943" s="350">
        <f>Q943*1.02*1.05*$R$14</f>
        <v>2.5150507200000001</v>
      </c>
      <c r="S943" s="342">
        <f>F943*$S$17</f>
        <v>5.8542445635422178</v>
      </c>
      <c r="T943" s="342">
        <f>S943*E943</f>
        <v>70.250934762506617</v>
      </c>
    </row>
    <row r="944" spans="1:20" s="118" customFormat="1">
      <c r="A944" s="404"/>
      <c r="B944" s="345"/>
      <c r="C944" s="345"/>
      <c r="D944" s="345"/>
      <c r="E944" s="351"/>
      <c r="F944" s="347"/>
      <c r="G944" s="349"/>
      <c r="H944" s="350"/>
      <c r="I944" s="576"/>
      <c r="J944" s="350"/>
      <c r="K944" s="109"/>
      <c r="L944" s="109"/>
      <c r="M944" s="109"/>
      <c r="N944" s="114"/>
      <c r="O944" s="184">
        <f t="shared" si="730"/>
        <v>0</v>
      </c>
      <c r="P944" s="350"/>
      <c r="Q944" s="350"/>
      <c r="R944" s="350"/>
      <c r="S944" s="342"/>
      <c r="T944" s="342"/>
    </row>
    <row r="945" spans="1:20" s="118" customFormat="1">
      <c r="A945" s="404"/>
      <c r="B945" s="345"/>
      <c r="C945" s="345"/>
      <c r="D945" s="345"/>
      <c r="E945" s="351"/>
      <c r="F945" s="347"/>
      <c r="G945" s="349"/>
      <c r="H945" s="350"/>
      <c r="I945" s="576"/>
      <c r="J945" s="350"/>
      <c r="K945" s="109"/>
      <c r="L945" s="109"/>
      <c r="M945" s="119"/>
      <c r="N945" s="114"/>
      <c r="O945" s="184">
        <f t="shared" si="730"/>
        <v>0</v>
      </c>
      <c r="P945" s="350"/>
      <c r="Q945" s="350"/>
      <c r="R945" s="350"/>
      <c r="S945" s="342"/>
      <c r="T945" s="342"/>
    </row>
    <row r="946" spans="1:20" s="118" customFormat="1" ht="12.75" customHeight="1">
      <c r="A946" s="404"/>
      <c r="B946" s="345"/>
      <c r="C946" s="345"/>
      <c r="D946" s="345"/>
      <c r="E946" s="351"/>
      <c r="F946" s="347"/>
      <c r="G946" s="349"/>
      <c r="H946" s="350"/>
      <c r="I946" s="576"/>
      <c r="J946" s="350"/>
      <c r="K946" s="109"/>
      <c r="L946" s="109"/>
      <c r="M946" s="109"/>
      <c r="N946" s="114"/>
      <c r="O946" s="184">
        <f t="shared" si="730"/>
        <v>0</v>
      </c>
      <c r="P946" s="350"/>
      <c r="Q946" s="350"/>
      <c r="R946" s="350"/>
      <c r="S946" s="342"/>
      <c r="T946" s="342"/>
    </row>
    <row r="947" spans="1:20" s="153" customFormat="1">
      <c r="A947" s="404">
        <v>15</v>
      </c>
      <c r="B947" s="346" t="s">
        <v>596</v>
      </c>
      <c r="C947" s="346" t="s">
        <v>597</v>
      </c>
      <c r="D947" s="404" t="s">
        <v>7</v>
      </c>
      <c r="E947" s="404">
        <v>40</v>
      </c>
      <c r="F947" s="347">
        <f t="shared" ref="F947" si="740">H947+J947+R947</f>
        <v>3.0896240000000006</v>
      </c>
      <c r="G947" s="390">
        <v>0.08</v>
      </c>
      <c r="H947" s="343">
        <f>G947*$P$8/1000</f>
        <v>0.18764240000000001</v>
      </c>
      <c r="I947" s="532"/>
      <c r="J947" s="343">
        <f>I947*$P$9/1000</f>
        <v>0</v>
      </c>
      <c r="K947" s="94" t="s">
        <v>247</v>
      </c>
      <c r="L947" s="94" t="s">
        <v>7</v>
      </c>
      <c r="M947" s="94">
        <v>1</v>
      </c>
      <c r="N947" s="131">
        <v>2.4</v>
      </c>
      <c r="O947" s="96">
        <f t="shared" si="730"/>
        <v>2.4</v>
      </c>
      <c r="P947" s="350">
        <f t="shared" ref="P947" si="741">E947*F947</f>
        <v>123.58496000000002</v>
      </c>
      <c r="Q947" s="343">
        <f>SUM(O947:O950)</f>
        <v>2.4</v>
      </c>
      <c r="R947" s="343">
        <f>Q947*1.02*1.05*$R$14</f>
        <v>2.9019816000000005</v>
      </c>
      <c r="S947" s="342">
        <f>F947*$S$17</f>
        <v>3.9499785725920815</v>
      </c>
      <c r="T947" s="342">
        <f>S947*E947</f>
        <v>157.99914290368326</v>
      </c>
    </row>
    <row r="948" spans="1:20" s="153" customFormat="1">
      <c r="A948" s="404"/>
      <c r="B948" s="346"/>
      <c r="C948" s="346"/>
      <c r="D948" s="404"/>
      <c r="E948" s="404"/>
      <c r="F948" s="347"/>
      <c r="G948" s="390"/>
      <c r="H948" s="343"/>
      <c r="I948" s="532"/>
      <c r="J948" s="343"/>
      <c r="K948" s="94"/>
      <c r="L948" s="94"/>
      <c r="M948" s="94"/>
      <c r="N948" s="95"/>
      <c r="O948" s="96">
        <f t="shared" si="730"/>
        <v>0</v>
      </c>
      <c r="P948" s="350"/>
      <c r="Q948" s="343"/>
      <c r="R948" s="343"/>
      <c r="S948" s="342"/>
      <c r="T948" s="342"/>
    </row>
    <row r="949" spans="1:20" s="153" customFormat="1">
      <c r="A949" s="404"/>
      <c r="B949" s="346"/>
      <c r="C949" s="346"/>
      <c r="D949" s="404"/>
      <c r="E949" s="404"/>
      <c r="F949" s="347"/>
      <c r="G949" s="390"/>
      <c r="H949" s="343"/>
      <c r="I949" s="532"/>
      <c r="J949" s="343"/>
      <c r="K949" s="94"/>
      <c r="L949" s="94"/>
      <c r="M949" s="97"/>
      <c r="N949" s="95"/>
      <c r="O949" s="96">
        <f t="shared" si="730"/>
        <v>0</v>
      </c>
      <c r="P949" s="350"/>
      <c r="Q949" s="343"/>
      <c r="R949" s="343"/>
      <c r="S949" s="342"/>
      <c r="T949" s="342"/>
    </row>
    <row r="950" spans="1:20" s="153" customFormat="1" ht="12.75" customHeight="1">
      <c r="A950" s="404"/>
      <c r="B950" s="346"/>
      <c r="C950" s="346"/>
      <c r="D950" s="404"/>
      <c r="E950" s="404"/>
      <c r="F950" s="347"/>
      <c r="G950" s="390"/>
      <c r="H950" s="343"/>
      <c r="I950" s="532"/>
      <c r="J950" s="343"/>
      <c r="K950" s="94"/>
      <c r="L950" s="94"/>
      <c r="M950" s="94"/>
      <c r="N950" s="95"/>
      <c r="O950" s="96">
        <f t="shared" si="730"/>
        <v>0</v>
      </c>
      <c r="P950" s="350"/>
      <c r="Q950" s="343"/>
      <c r="R950" s="343"/>
      <c r="S950" s="342"/>
      <c r="T950" s="342"/>
    </row>
    <row r="951" spans="1:20" s="118" customFormat="1" ht="12.75" customHeight="1">
      <c r="A951" s="404">
        <v>16</v>
      </c>
      <c r="B951" s="345" t="s">
        <v>259</v>
      </c>
      <c r="C951" s="345" t="s">
        <v>598</v>
      </c>
      <c r="D951" s="345" t="s">
        <v>7</v>
      </c>
      <c r="E951" s="351">
        <v>80</v>
      </c>
      <c r="F951" s="347">
        <f t="shared" ref="F951" si="742">H951+J951+R951</f>
        <v>4.2038323200000001</v>
      </c>
      <c r="G951" s="349">
        <v>0.72</v>
      </c>
      <c r="H951" s="350">
        <f t="shared" ref="H951" si="743">G951*$P$8/1000</f>
        <v>1.6887816</v>
      </c>
      <c r="I951" s="576"/>
      <c r="J951" s="350">
        <f t="shared" ref="J951" si="744">I951*$P$9/1000</f>
        <v>0</v>
      </c>
      <c r="K951" s="109" t="s">
        <v>247</v>
      </c>
      <c r="L951" s="109" t="s">
        <v>7</v>
      </c>
      <c r="M951" s="109">
        <v>1</v>
      </c>
      <c r="N951" s="114">
        <v>2.08</v>
      </c>
      <c r="O951" s="184">
        <f t="shared" si="730"/>
        <v>2.08</v>
      </c>
      <c r="P951" s="350">
        <f t="shared" ref="P951" si="745">E951*F951</f>
        <v>336.30658560000001</v>
      </c>
      <c r="Q951" s="350">
        <f>SUM(O951:O954)</f>
        <v>2.08</v>
      </c>
      <c r="R951" s="350">
        <f>Q951*1.02*1.05*$R$14</f>
        <v>2.5150507200000001</v>
      </c>
      <c r="S951" s="342">
        <f>F951*$S$17</f>
        <v>5.3744557871022671</v>
      </c>
      <c r="T951" s="342">
        <f>S951*E951</f>
        <v>429.95646296818137</v>
      </c>
    </row>
    <row r="952" spans="1:20" s="118" customFormat="1">
      <c r="A952" s="404"/>
      <c r="B952" s="345"/>
      <c r="C952" s="345"/>
      <c r="D952" s="345"/>
      <c r="E952" s="351"/>
      <c r="F952" s="347"/>
      <c r="G952" s="349"/>
      <c r="H952" s="350"/>
      <c r="I952" s="576"/>
      <c r="J952" s="350"/>
      <c r="K952" s="109"/>
      <c r="L952" s="109"/>
      <c r="M952" s="109"/>
      <c r="N952" s="114"/>
      <c r="O952" s="184">
        <f t="shared" si="730"/>
        <v>0</v>
      </c>
      <c r="P952" s="350"/>
      <c r="Q952" s="350"/>
      <c r="R952" s="350"/>
      <c r="S952" s="342"/>
      <c r="T952" s="342"/>
    </row>
    <row r="953" spans="1:20" s="118" customFormat="1">
      <c r="A953" s="404"/>
      <c r="B953" s="345"/>
      <c r="C953" s="345"/>
      <c r="D953" s="345"/>
      <c r="E953" s="351"/>
      <c r="F953" s="347"/>
      <c r="G953" s="349"/>
      <c r="H953" s="350"/>
      <c r="I953" s="576"/>
      <c r="J953" s="350"/>
      <c r="K953" s="109"/>
      <c r="L953" s="109"/>
      <c r="M953" s="119"/>
      <c r="N953" s="114"/>
      <c r="O953" s="184">
        <f t="shared" si="730"/>
        <v>0</v>
      </c>
      <c r="P953" s="350"/>
      <c r="Q953" s="350"/>
      <c r="R953" s="350"/>
      <c r="S953" s="342"/>
      <c r="T953" s="342"/>
    </row>
    <row r="954" spans="1:20" s="118" customFormat="1" ht="12.75" customHeight="1">
      <c r="A954" s="404"/>
      <c r="B954" s="345"/>
      <c r="C954" s="345"/>
      <c r="D954" s="345"/>
      <c r="E954" s="351"/>
      <c r="F954" s="347"/>
      <c r="G954" s="349"/>
      <c r="H954" s="350"/>
      <c r="I954" s="576"/>
      <c r="J954" s="350"/>
      <c r="K954" s="109"/>
      <c r="L954" s="109"/>
      <c r="M954" s="109"/>
      <c r="N954" s="114"/>
      <c r="O954" s="184">
        <f t="shared" si="730"/>
        <v>0</v>
      </c>
      <c r="P954" s="350"/>
      <c r="Q954" s="350"/>
      <c r="R954" s="350"/>
      <c r="S954" s="342"/>
      <c r="T954" s="342"/>
    </row>
    <row r="955" spans="1:20" s="83" customFormat="1" ht="12.75" customHeight="1">
      <c r="A955" s="404">
        <v>17</v>
      </c>
      <c r="B955" s="346" t="s">
        <v>599</v>
      </c>
      <c r="C955" s="346" t="s">
        <v>600</v>
      </c>
      <c r="D955" s="404" t="s">
        <v>8</v>
      </c>
      <c r="E955" s="404">
        <v>64</v>
      </c>
      <c r="F955" s="347">
        <f t="shared" ref="F955" si="746">H955+J955+R955</f>
        <v>4.9478147410000002</v>
      </c>
      <c r="G955" s="390">
        <v>0.41499999999999998</v>
      </c>
      <c r="H955" s="343">
        <f t="shared" ref="H955" si="747">G955*$P$8/1000</f>
        <v>0.97339494999999998</v>
      </c>
      <c r="I955" s="390">
        <v>1.4999999999999999E-2</v>
      </c>
      <c r="J955" s="343">
        <f t="shared" ref="J955" si="748">I955*$P$9/1000</f>
        <v>4.5862199999999999E-2</v>
      </c>
      <c r="K955" s="94" t="s">
        <v>81</v>
      </c>
      <c r="L955" s="94" t="s">
        <v>8</v>
      </c>
      <c r="M955" s="94">
        <v>0.95</v>
      </c>
      <c r="N955" s="95">
        <v>3.42</v>
      </c>
      <c r="O955" s="185">
        <f t="shared" si="730"/>
        <v>3.2489999999999997</v>
      </c>
      <c r="P955" s="350">
        <f t="shared" ref="P955" si="749">E955*F955</f>
        <v>316.66014342400001</v>
      </c>
      <c r="Q955" s="343">
        <f t="shared" ref="Q955" si="750">SUM(O955:O958)</f>
        <v>3.2489999999999997</v>
      </c>
      <c r="R955" s="343">
        <f>Q955*1.02*1.05*$R$14</f>
        <v>3.9285575910000001</v>
      </c>
      <c r="S955" s="342">
        <f>F955*$S$17</f>
        <v>6.3256118570108324</v>
      </c>
      <c r="T955" s="342">
        <f>S955*E955</f>
        <v>404.83915884869327</v>
      </c>
    </row>
    <row r="956" spans="1:20" s="83" customFormat="1">
      <c r="A956" s="404"/>
      <c r="B956" s="346"/>
      <c r="C956" s="346"/>
      <c r="D956" s="404"/>
      <c r="E956" s="404"/>
      <c r="F956" s="347"/>
      <c r="G956" s="390"/>
      <c r="H956" s="343"/>
      <c r="I956" s="390"/>
      <c r="J956" s="343"/>
      <c r="K956" s="94"/>
      <c r="L956" s="94"/>
      <c r="M956" s="94"/>
      <c r="N956" s="95"/>
      <c r="O956" s="185">
        <f t="shared" si="730"/>
        <v>0</v>
      </c>
      <c r="P956" s="350"/>
      <c r="Q956" s="343"/>
      <c r="R956" s="343"/>
      <c r="S956" s="342"/>
      <c r="T956" s="342"/>
    </row>
    <row r="957" spans="1:20" s="83" customFormat="1">
      <c r="A957" s="404"/>
      <c r="B957" s="346"/>
      <c r="C957" s="346"/>
      <c r="D957" s="404"/>
      <c r="E957" s="404"/>
      <c r="F957" s="347"/>
      <c r="G957" s="390"/>
      <c r="H957" s="343"/>
      <c r="I957" s="390"/>
      <c r="J957" s="343"/>
      <c r="K957" s="94"/>
      <c r="L957" s="94"/>
      <c r="M957" s="94"/>
      <c r="N957" s="95"/>
      <c r="O957" s="185">
        <f t="shared" si="730"/>
        <v>0</v>
      </c>
      <c r="P957" s="350"/>
      <c r="Q957" s="343"/>
      <c r="R957" s="343"/>
      <c r="S957" s="342"/>
      <c r="T957" s="342"/>
    </row>
    <row r="958" spans="1:20" s="83" customFormat="1" ht="14.25" customHeight="1">
      <c r="A958" s="404"/>
      <c r="B958" s="346"/>
      <c r="C958" s="346"/>
      <c r="D958" s="404"/>
      <c r="E958" s="404"/>
      <c r="F958" s="347"/>
      <c r="G958" s="390"/>
      <c r="H958" s="343"/>
      <c r="I958" s="390"/>
      <c r="J958" s="343"/>
      <c r="K958" s="94"/>
      <c r="L958" s="94"/>
      <c r="M958" s="94"/>
      <c r="N958" s="95"/>
      <c r="O958" s="185">
        <f t="shared" si="730"/>
        <v>0</v>
      </c>
      <c r="P958" s="350"/>
      <c r="Q958" s="343"/>
      <c r="R958" s="343"/>
      <c r="S958" s="342"/>
      <c r="T958" s="342"/>
    </row>
    <row r="959" spans="1:20" s="83" customFormat="1" ht="12.75" customHeight="1">
      <c r="A959" s="404">
        <v>18</v>
      </c>
      <c r="B959" s="346" t="s">
        <v>604</v>
      </c>
      <c r="C959" s="346" t="s">
        <v>603</v>
      </c>
      <c r="D959" s="404" t="s">
        <v>8</v>
      </c>
      <c r="E959" s="404">
        <v>848</v>
      </c>
      <c r="F959" s="347">
        <f t="shared" ref="F959" si="751">H959+J959+R959</f>
        <v>3.5766284349999995</v>
      </c>
      <c r="G959" s="390">
        <v>0.41499999999999998</v>
      </c>
      <c r="H959" s="343">
        <f t="shared" ref="H959" si="752">G959*$P$8/1000</f>
        <v>0.97339494999999998</v>
      </c>
      <c r="I959" s="390">
        <v>1.4999999999999999E-2</v>
      </c>
      <c r="J959" s="343">
        <f t="shared" ref="J959" si="753">I959*$P$9/1000</f>
        <v>4.5862199999999999E-2</v>
      </c>
      <c r="K959" s="94" t="s">
        <v>81</v>
      </c>
      <c r="L959" s="94" t="s">
        <v>8</v>
      </c>
      <c r="M959" s="94">
        <v>0.94</v>
      </c>
      <c r="N959" s="95">
        <v>2.25</v>
      </c>
      <c r="O959" s="185">
        <f t="shared" si="730"/>
        <v>2.1149999999999998</v>
      </c>
      <c r="P959" s="350">
        <f t="shared" ref="P959" si="754">E959*F959</f>
        <v>3032.9809128799998</v>
      </c>
      <c r="Q959" s="343">
        <f t="shared" ref="Q959" si="755">SUM(O959:O962)</f>
        <v>2.1149999999999998</v>
      </c>
      <c r="R959" s="343">
        <f>Q959*1.02*1.05*$R$14</f>
        <v>2.5573712849999994</v>
      </c>
      <c r="S959" s="342">
        <f>F959*$S$17</f>
        <v>4.5725970798950115</v>
      </c>
      <c r="T959" s="342">
        <f>S959*E959</f>
        <v>3877.5623237509699</v>
      </c>
    </row>
    <row r="960" spans="1:20" s="83" customFormat="1">
      <c r="A960" s="404"/>
      <c r="B960" s="346"/>
      <c r="C960" s="346"/>
      <c r="D960" s="404"/>
      <c r="E960" s="404"/>
      <c r="F960" s="347"/>
      <c r="G960" s="390"/>
      <c r="H960" s="343"/>
      <c r="I960" s="390"/>
      <c r="J960" s="343"/>
      <c r="K960" s="94"/>
      <c r="L960" s="94"/>
      <c r="M960" s="94"/>
      <c r="N960" s="95"/>
      <c r="O960" s="185">
        <f t="shared" si="730"/>
        <v>0</v>
      </c>
      <c r="P960" s="350"/>
      <c r="Q960" s="343"/>
      <c r="R960" s="343"/>
      <c r="S960" s="342"/>
      <c r="T960" s="342"/>
    </row>
    <row r="961" spans="1:20" s="83" customFormat="1">
      <c r="A961" s="404"/>
      <c r="B961" s="346"/>
      <c r="C961" s="346"/>
      <c r="D961" s="404"/>
      <c r="E961" s="404"/>
      <c r="F961" s="347"/>
      <c r="G961" s="390"/>
      <c r="H961" s="343"/>
      <c r="I961" s="390"/>
      <c r="J961" s="343"/>
      <c r="K961" s="94"/>
      <c r="L961" s="94"/>
      <c r="M961" s="94"/>
      <c r="N961" s="95"/>
      <c r="O961" s="185">
        <f t="shared" si="730"/>
        <v>0</v>
      </c>
      <c r="P961" s="350"/>
      <c r="Q961" s="343"/>
      <c r="R961" s="343"/>
      <c r="S961" s="342"/>
      <c r="T961" s="342"/>
    </row>
    <row r="962" spans="1:20" s="83" customFormat="1" ht="12.75" customHeight="1">
      <c r="A962" s="404"/>
      <c r="B962" s="346"/>
      <c r="C962" s="346"/>
      <c r="D962" s="404"/>
      <c r="E962" s="404"/>
      <c r="F962" s="347"/>
      <c r="G962" s="390"/>
      <c r="H962" s="343"/>
      <c r="I962" s="390"/>
      <c r="J962" s="343"/>
      <c r="K962" s="94"/>
      <c r="L962" s="94"/>
      <c r="M962" s="94"/>
      <c r="N962" s="95"/>
      <c r="O962" s="185">
        <f t="shared" si="730"/>
        <v>0</v>
      </c>
      <c r="P962" s="350"/>
      <c r="Q962" s="343"/>
      <c r="R962" s="343"/>
      <c r="S962" s="342"/>
      <c r="T962" s="342"/>
    </row>
    <row r="963" spans="1:20" s="83" customFormat="1" ht="12.75" customHeight="1">
      <c r="A963" s="404">
        <v>19</v>
      </c>
      <c r="B963" s="346" t="s">
        <v>601</v>
      </c>
      <c r="C963" s="346" t="s">
        <v>602</v>
      </c>
      <c r="D963" s="404" t="s">
        <v>8</v>
      </c>
      <c r="E963" s="404">
        <v>782</v>
      </c>
      <c r="F963" s="347">
        <f t="shared" ref="F963" si="756">H963+J963+R963</f>
        <v>2.4066996060000001</v>
      </c>
      <c r="G963" s="390">
        <v>0.48</v>
      </c>
      <c r="H963" s="343">
        <f t="shared" ref="H963" si="757">G963*$P$8/1000</f>
        <v>1.1258543999999999</v>
      </c>
      <c r="I963" s="390">
        <v>0.01</v>
      </c>
      <c r="J963" s="343">
        <f t="shared" ref="J963" si="758">I963*$P$9/1000</f>
        <v>3.0574799999999999E-2</v>
      </c>
      <c r="K963" s="94" t="s">
        <v>81</v>
      </c>
      <c r="L963" s="94" t="s">
        <v>8</v>
      </c>
      <c r="M963" s="94">
        <v>0.94</v>
      </c>
      <c r="N963" s="95">
        <v>1.1000000000000001</v>
      </c>
      <c r="O963" s="185">
        <f t="shared" si="730"/>
        <v>1.034</v>
      </c>
      <c r="P963" s="350">
        <f t="shared" ref="P963" si="759">E963*F963</f>
        <v>1882.039091892</v>
      </c>
      <c r="Q963" s="343">
        <f t="shared" ref="Q963" si="760">SUM(O963:O966)</f>
        <v>1.034</v>
      </c>
      <c r="R963" s="343">
        <f>Q963*1.02*1.05*$R$14</f>
        <v>1.2502704060000001</v>
      </c>
      <c r="S963" s="342">
        <f>F963*$S$17</f>
        <v>3.0768831011041486</v>
      </c>
      <c r="T963" s="342">
        <f>S963*E963</f>
        <v>2406.1225850634441</v>
      </c>
    </row>
    <row r="964" spans="1:20" s="83" customFormat="1">
      <c r="A964" s="404"/>
      <c r="B964" s="346"/>
      <c r="C964" s="346"/>
      <c r="D964" s="404"/>
      <c r="E964" s="404"/>
      <c r="F964" s="347"/>
      <c r="G964" s="390"/>
      <c r="H964" s="343"/>
      <c r="I964" s="390"/>
      <c r="J964" s="343"/>
      <c r="K964" s="94"/>
      <c r="L964" s="94"/>
      <c r="M964" s="94"/>
      <c r="N964" s="95"/>
      <c r="O964" s="185">
        <f t="shared" si="730"/>
        <v>0</v>
      </c>
      <c r="P964" s="350"/>
      <c r="Q964" s="343"/>
      <c r="R964" s="343"/>
      <c r="S964" s="342"/>
      <c r="T964" s="342"/>
    </row>
    <row r="965" spans="1:20" s="83" customFormat="1">
      <c r="A965" s="404"/>
      <c r="B965" s="346"/>
      <c r="C965" s="346"/>
      <c r="D965" s="404"/>
      <c r="E965" s="404"/>
      <c r="F965" s="347"/>
      <c r="G965" s="390"/>
      <c r="H965" s="343"/>
      <c r="I965" s="390"/>
      <c r="J965" s="343"/>
      <c r="K965" s="94"/>
      <c r="L965" s="94"/>
      <c r="M965" s="94"/>
      <c r="N965" s="95"/>
      <c r="O965" s="185">
        <f t="shared" si="730"/>
        <v>0</v>
      </c>
      <c r="P965" s="350"/>
      <c r="Q965" s="343"/>
      <c r="R965" s="343"/>
      <c r="S965" s="342"/>
      <c r="T965" s="342"/>
    </row>
    <row r="966" spans="1:20" s="83" customFormat="1" ht="12.75" customHeight="1">
      <c r="A966" s="404"/>
      <c r="B966" s="346"/>
      <c r="C966" s="346"/>
      <c r="D966" s="404"/>
      <c r="E966" s="404"/>
      <c r="F966" s="347"/>
      <c r="G966" s="390"/>
      <c r="H966" s="343"/>
      <c r="I966" s="390"/>
      <c r="J966" s="343"/>
      <c r="K966" s="94"/>
      <c r="L966" s="94"/>
      <c r="M966" s="94"/>
      <c r="N966" s="95"/>
      <c r="O966" s="185">
        <f t="shared" si="730"/>
        <v>0</v>
      </c>
      <c r="P966" s="350"/>
      <c r="Q966" s="343"/>
      <c r="R966" s="343"/>
      <c r="S966" s="342"/>
      <c r="T966" s="342"/>
    </row>
    <row r="967" spans="1:20" s="118" customFormat="1" ht="12.75" customHeight="1">
      <c r="A967" s="404">
        <v>20</v>
      </c>
      <c r="B967" s="345" t="s">
        <v>255</v>
      </c>
      <c r="C967" s="345" t="s">
        <v>812</v>
      </c>
      <c r="D967" s="351" t="s">
        <v>8</v>
      </c>
      <c r="E967" s="351">
        <v>340</v>
      </c>
      <c r="F967" s="347">
        <f t="shared" ref="F967" si="761">H967+J967+R967</f>
        <v>1.4773686138</v>
      </c>
      <c r="G967" s="349">
        <v>0.36</v>
      </c>
      <c r="H967" s="350">
        <f t="shared" ref="H967" si="762">G967*$P$8/1000</f>
        <v>0.8443908</v>
      </c>
      <c r="I967" s="349">
        <v>0.01</v>
      </c>
      <c r="J967" s="350">
        <f t="shared" ref="J967" si="763">I967*$P$9/1000</f>
        <v>3.0574799999999999E-2</v>
      </c>
      <c r="K967" s="109" t="s">
        <v>81</v>
      </c>
      <c r="L967" s="109" t="s">
        <v>8</v>
      </c>
      <c r="M967" s="109">
        <v>0.94</v>
      </c>
      <c r="N967" s="130">
        <v>0.53</v>
      </c>
      <c r="O967" s="184">
        <f t="shared" si="730"/>
        <v>0.49819999999999998</v>
      </c>
      <c r="P967" s="350">
        <f t="shared" ref="P967" si="764">E967*F967</f>
        <v>502.30532869199999</v>
      </c>
      <c r="Q967" s="350">
        <f t="shared" ref="Q967" si="765">SUM(O967:O970)</f>
        <v>0.49819999999999998</v>
      </c>
      <c r="R967" s="350">
        <f t="shared" ref="R967" si="766">Q967*1.02*1.05*$R$14</f>
        <v>0.60240301379999994</v>
      </c>
      <c r="S967" s="342">
        <f>F967*$S$17</f>
        <v>1.888765224613113</v>
      </c>
      <c r="T967" s="342">
        <f>S967*E967</f>
        <v>642.18017636845843</v>
      </c>
    </row>
    <row r="968" spans="1:20" s="118" customFormat="1">
      <c r="A968" s="404"/>
      <c r="B968" s="345"/>
      <c r="C968" s="345"/>
      <c r="D968" s="351"/>
      <c r="E968" s="351"/>
      <c r="F968" s="347"/>
      <c r="G968" s="349"/>
      <c r="H968" s="350"/>
      <c r="I968" s="349"/>
      <c r="J968" s="350"/>
      <c r="K968" s="109"/>
      <c r="L968" s="109"/>
      <c r="M968" s="109"/>
      <c r="N968" s="130"/>
      <c r="O968" s="184">
        <f t="shared" si="730"/>
        <v>0</v>
      </c>
      <c r="P968" s="350"/>
      <c r="Q968" s="350"/>
      <c r="R968" s="350"/>
      <c r="S968" s="342"/>
      <c r="T968" s="342"/>
    </row>
    <row r="969" spans="1:20" s="118" customFormat="1">
      <c r="A969" s="404"/>
      <c r="B969" s="345"/>
      <c r="C969" s="345"/>
      <c r="D969" s="351"/>
      <c r="E969" s="351"/>
      <c r="F969" s="347"/>
      <c r="G969" s="349"/>
      <c r="H969" s="350"/>
      <c r="I969" s="349"/>
      <c r="J969" s="350"/>
      <c r="K969" s="94"/>
      <c r="L969" s="94"/>
      <c r="M969" s="94"/>
      <c r="N969" s="95"/>
      <c r="O969" s="184">
        <f t="shared" si="730"/>
        <v>0</v>
      </c>
      <c r="P969" s="350"/>
      <c r="Q969" s="350"/>
      <c r="R969" s="350"/>
      <c r="S969" s="342"/>
      <c r="T969" s="342"/>
    </row>
    <row r="970" spans="1:20" s="118" customFormat="1">
      <c r="A970" s="404"/>
      <c r="B970" s="345"/>
      <c r="C970" s="345"/>
      <c r="D970" s="351"/>
      <c r="E970" s="351"/>
      <c r="F970" s="347"/>
      <c r="G970" s="349"/>
      <c r="H970" s="350"/>
      <c r="I970" s="349"/>
      <c r="J970" s="350"/>
      <c r="K970" s="109"/>
      <c r="L970" s="109"/>
      <c r="M970" s="109"/>
      <c r="N970" s="130"/>
      <c r="O970" s="184">
        <f t="shared" si="730"/>
        <v>0</v>
      </c>
      <c r="P970" s="350"/>
      <c r="Q970" s="350"/>
      <c r="R970" s="350"/>
      <c r="S970" s="342"/>
      <c r="T970" s="342"/>
    </row>
    <row r="971" spans="1:20" s="118" customFormat="1" ht="12.75" customHeight="1">
      <c r="A971" s="404">
        <v>21</v>
      </c>
      <c r="B971" s="345" t="s">
        <v>285</v>
      </c>
      <c r="C971" s="345" t="s">
        <v>286</v>
      </c>
      <c r="D971" s="351" t="s">
        <v>78</v>
      </c>
      <c r="E971" s="351">
        <v>200</v>
      </c>
      <c r="F971" s="347">
        <f>H971+J971+R971</f>
        <v>0.51988943800000009</v>
      </c>
      <c r="G971" s="349">
        <v>6.0999999999999999E-2</v>
      </c>
      <c r="H971" s="350">
        <f>G971*$P$8/1000</f>
        <v>0.14307733000000003</v>
      </c>
      <c r="I971" s="494">
        <v>4.5999999999999999E-3</v>
      </c>
      <c r="J971" s="350">
        <f>I971*$P$9/1000</f>
        <v>1.4064408E-2</v>
      </c>
      <c r="K971" s="130" t="s">
        <v>287</v>
      </c>
      <c r="L971" s="130" t="s">
        <v>78</v>
      </c>
      <c r="M971" s="130">
        <v>1</v>
      </c>
      <c r="N971" s="130">
        <v>0.3</v>
      </c>
      <c r="O971" s="145">
        <f t="shared" si="730"/>
        <v>0.3</v>
      </c>
      <c r="P971" s="350">
        <f>E971*F971</f>
        <v>103.97788760000002</v>
      </c>
      <c r="Q971" s="350">
        <f>SUM(O971:O974)</f>
        <v>0.3</v>
      </c>
      <c r="R971" s="350">
        <f>Q971*1.02*1.05*$R$14</f>
        <v>0.36274770000000006</v>
      </c>
      <c r="S971" s="342">
        <f>F971*$S$17</f>
        <v>0.66466085847887624</v>
      </c>
      <c r="T971" s="342">
        <f>S971*E971</f>
        <v>132.93217169577525</v>
      </c>
    </row>
    <row r="972" spans="1:20" s="118" customFormat="1">
      <c r="A972" s="404"/>
      <c r="B972" s="345"/>
      <c r="C972" s="345"/>
      <c r="D972" s="351"/>
      <c r="E972" s="351"/>
      <c r="F972" s="347"/>
      <c r="G972" s="349"/>
      <c r="H972" s="350"/>
      <c r="I972" s="494"/>
      <c r="J972" s="350"/>
      <c r="K972" s="109"/>
      <c r="L972" s="109"/>
      <c r="M972" s="109"/>
      <c r="N972" s="130"/>
      <c r="O972" s="145">
        <f t="shared" si="730"/>
        <v>0</v>
      </c>
      <c r="P972" s="350"/>
      <c r="Q972" s="350"/>
      <c r="R972" s="350"/>
      <c r="S972" s="342"/>
      <c r="T972" s="342"/>
    </row>
    <row r="973" spans="1:20" s="118" customFormat="1">
      <c r="A973" s="404"/>
      <c r="B973" s="345"/>
      <c r="C973" s="345"/>
      <c r="D973" s="351"/>
      <c r="E973" s="351"/>
      <c r="F973" s="347"/>
      <c r="G973" s="349"/>
      <c r="H973" s="350"/>
      <c r="I973" s="494"/>
      <c r="J973" s="350"/>
      <c r="K973" s="109"/>
      <c r="L973" s="109"/>
      <c r="M973" s="119"/>
      <c r="N973" s="130"/>
      <c r="O973" s="145">
        <f t="shared" si="730"/>
        <v>0</v>
      </c>
      <c r="P973" s="350"/>
      <c r="Q973" s="350"/>
      <c r="R973" s="350"/>
      <c r="S973" s="342"/>
      <c r="T973" s="342"/>
    </row>
    <row r="974" spans="1:20" s="118" customFormat="1" ht="12.75" customHeight="1">
      <c r="A974" s="404"/>
      <c r="B974" s="345"/>
      <c r="C974" s="345"/>
      <c r="D974" s="351"/>
      <c r="E974" s="351"/>
      <c r="F974" s="347"/>
      <c r="G974" s="349"/>
      <c r="H974" s="350"/>
      <c r="I974" s="494"/>
      <c r="J974" s="350"/>
      <c r="K974" s="109"/>
      <c r="L974" s="109"/>
      <c r="M974" s="109"/>
      <c r="N974" s="130"/>
      <c r="O974" s="145">
        <f t="shared" si="730"/>
        <v>0</v>
      </c>
      <c r="P974" s="350"/>
      <c r="Q974" s="350"/>
      <c r="R974" s="350"/>
      <c r="S974" s="342"/>
      <c r="T974" s="342"/>
    </row>
    <row r="975" spans="1:20" s="118" customFormat="1" ht="12.75" customHeight="1">
      <c r="A975" s="404">
        <v>22</v>
      </c>
      <c r="B975" s="345" t="s">
        <v>6</v>
      </c>
      <c r="C975" s="345" t="s">
        <v>320</v>
      </c>
      <c r="D975" s="351" t="s">
        <v>7</v>
      </c>
      <c r="E975" s="351">
        <f>56+270+375+40+12+26+20+420+21+30+10+5+10+30+75+20+150+505+40+30+10+20+30+30+5+10</f>
        <v>2250</v>
      </c>
      <c r="F975" s="347">
        <f t="shared" ref="F975" si="767">H975+J975+R975</f>
        <v>0.12091590000000002</v>
      </c>
      <c r="G975" s="349"/>
      <c r="H975" s="350">
        <f t="shared" ref="H975" si="768">G975*$P$8/1000</f>
        <v>0</v>
      </c>
      <c r="I975" s="349"/>
      <c r="J975" s="350">
        <f t="shared" ref="J975" si="769">I975*$P$9/1000</f>
        <v>0</v>
      </c>
      <c r="K975" s="109" t="s">
        <v>306</v>
      </c>
      <c r="L975" s="109" t="s">
        <v>7</v>
      </c>
      <c r="M975" s="109">
        <v>1</v>
      </c>
      <c r="N975" s="130">
        <v>0.1</v>
      </c>
      <c r="O975" s="184">
        <f t="shared" si="730"/>
        <v>0.1</v>
      </c>
      <c r="P975" s="350">
        <f t="shared" ref="P975" si="770">E975*F975</f>
        <v>272.06077500000004</v>
      </c>
      <c r="Q975" s="350">
        <f t="shared" ref="Q975" si="771">SUM(O975:O978)</f>
        <v>0.1</v>
      </c>
      <c r="R975" s="350">
        <f t="shared" ref="R975" si="772">Q975*1.02*1.05*$R$14</f>
        <v>0.12091590000000002</v>
      </c>
      <c r="S975" s="342">
        <f>F975*$S$17</f>
        <v>0.15458684101550443</v>
      </c>
      <c r="T975" s="342">
        <f>S975*E975</f>
        <v>347.82039228488497</v>
      </c>
    </row>
    <row r="976" spans="1:20" s="118" customFormat="1">
      <c r="A976" s="404"/>
      <c r="B976" s="345"/>
      <c r="C976" s="345"/>
      <c r="D976" s="351"/>
      <c r="E976" s="351"/>
      <c r="F976" s="347"/>
      <c r="G976" s="349"/>
      <c r="H976" s="350"/>
      <c r="I976" s="349"/>
      <c r="J976" s="350"/>
      <c r="K976" s="109"/>
      <c r="L976" s="109"/>
      <c r="M976" s="109"/>
      <c r="N976" s="130"/>
      <c r="O976" s="184">
        <f t="shared" si="730"/>
        <v>0</v>
      </c>
      <c r="P976" s="350"/>
      <c r="Q976" s="350"/>
      <c r="R976" s="350"/>
      <c r="S976" s="342"/>
      <c r="T976" s="342"/>
    </row>
    <row r="977" spans="1:20" s="118" customFormat="1">
      <c r="A977" s="404"/>
      <c r="B977" s="345"/>
      <c r="C977" s="345"/>
      <c r="D977" s="351"/>
      <c r="E977" s="351"/>
      <c r="F977" s="347"/>
      <c r="G977" s="349"/>
      <c r="H977" s="350"/>
      <c r="I977" s="349"/>
      <c r="J977" s="350"/>
      <c r="K977" s="109"/>
      <c r="L977" s="109"/>
      <c r="M977" s="119"/>
      <c r="N977" s="130"/>
      <c r="O977" s="184">
        <f t="shared" si="730"/>
        <v>0</v>
      </c>
      <c r="P977" s="350"/>
      <c r="Q977" s="350"/>
      <c r="R977" s="350"/>
      <c r="S977" s="342"/>
      <c r="T977" s="342"/>
    </row>
    <row r="978" spans="1:20" s="118" customFormat="1" ht="12.75" customHeight="1">
      <c r="A978" s="404"/>
      <c r="B978" s="345"/>
      <c r="C978" s="345"/>
      <c r="D978" s="351"/>
      <c r="E978" s="351"/>
      <c r="F978" s="347"/>
      <c r="G978" s="349"/>
      <c r="H978" s="350"/>
      <c r="I978" s="349"/>
      <c r="J978" s="350"/>
      <c r="K978" s="109"/>
      <c r="L978" s="109"/>
      <c r="M978" s="109"/>
      <c r="N978" s="130"/>
      <c r="O978" s="184">
        <f t="shared" si="730"/>
        <v>0</v>
      </c>
      <c r="P978" s="350"/>
      <c r="Q978" s="350"/>
      <c r="R978" s="350"/>
      <c r="S978" s="342"/>
      <c r="T978" s="342"/>
    </row>
    <row r="979" spans="1:20" s="118" customFormat="1" ht="12.75" customHeight="1">
      <c r="A979" s="404">
        <v>23</v>
      </c>
      <c r="B979" s="345" t="s">
        <v>6</v>
      </c>
      <c r="C979" s="345" t="s">
        <v>605</v>
      </c>
      <c r="D979" s="351" t="s">
        <v>7</v>
      </c>
      <c r="E979" s="351">
        <v>1000</v>
      </c>
      <c r="F979" s="347">
        <f t="shared" ref="F979" si="773">H979+J979+R979</f>
        <v>3.6274769999999998E-2</v>
      </c>
      <c r="G979" s="349"/>
      <c r="H979" s="350">
        <f t="shared" ref="H979" si="774">G979*$P$8/1000</f>
        <v>0</v>
      </c>
      <c r="I979" s="349"/>
      <c r="J979" s="350">
        <f t="shared" ref="J979" si="775">I979*$P$9/1000</f>
        <v>0</v>
      </c>
      <c r="K979" s="109" t="s">
        <v>192</v>
      </c>
      <c r="L979" s="109" t="s">
        <v>7</v>
      </c>
      <c r="M979" s="109">
        <v>1</v>
      </c>
      <c r="N979" s="130">
        <v>0.03</v>
      </c>
      <c r="O979" s="184">
        <f t="shared" si="730"/>
        <v>0.03</v>
      </c>
      <c r="P979" s="350">
        <f t="shared" ref="P979" si="776">E979*F979</f>
        <v>36.274769999999997</v>
      </c>
      <c r="Q979" s="350">
        <f t="shared" ref="Q979" si="777">SUM(O979:O982)</f>
        <v>0.03</v>
      </c>
      <c r="R979" s="350">
        <f t="shared" ref="R979" si="778">Q979*1.02*1.05*$R$14</f>
        <v>3.6274769999999998E-2</v>
      </c>
      <c r="S979" s="342">
        <f>F979*$S$17</f>
        <v>4.6376052304651319E-2</v>
      </c>
      <c r="T979" s="342">
        <f>S979*E979</f>
        <v>46.376052304651317</v>
      </c>
    </row>
    <row r="980" spans="1:20" s="118" customFormat="1">
      <c r="A980" s="404"/>
      <c r="B980" s="345"/>
      <c r="C980" s="345"/>
      <c r="D980" s="351"/>
      <c r="E980" s="351"/>
      <c r="F980" s="347"/>
      <c r="G980" s="349"/>
      <c r="H980" s="350"/>
      <c r="I980" s="349"/>
      <c r="J980" s="350"/>
      <c r="K980" s="109"/>
      <c r="L980" s="109"/>
      <c r="M980" s="109"/>
      <c r="N980" s="130"/>
      <c r="O980" s="184">
        <f t="shared" si="730"/>
        <v>0</v>
      </c>
      <c r="P980" s="350"/>
      <c r="Q980" s="350"/>
      <c r="R980" s="350"/>
      <c r="S980" s="342"/>
      <c r="T980" s="342"/>
    </row>
    <row r="981" spans="1:20" s="118" customFormat="1">
      <c r="A981" s="404"/>
      <c r="B981" s="345"/>
      <c r="C981" s="345"/>
      <c r="D981" s="351"/>
      <c r="E981" s="351"/>
      <c r="F981" s="347"/>
      <c r="G981" s="349"/>
      <c r="H981" s="350"/>
      <c r="I981" s="349"/>
      <c r="J981" s="350"/>
      <c r="K981" s="109"/>
      <c r="L981" s="109"/>
      <c r="M981" s="119"/>
      <c r="N981" s="130"/>
      <c r="O981" s="184">
        <f t="shared" si="730"/>
        <v>0</v>
      </c>
      <c r="P981" s="350"/>
      <c r="Q981" s="350"/>
      <c r="R981" s="350"/>
      <c r="S981" s="342"/>
      <c r="T981" s="342"/>
    </row>
    <row r="982" spans="1:20" s="118" customFormat="1" ht="12.75" customHeight="1">
      <c r="A982" s="404"/>
      <c r="B982" s="345"/>
      <c r="C982" s="345"/>
      <c r="D982" s="351"/>
      <c r="E982" s="351"/>
      <c r="F982" s="347"/>
      <c r="G982" s="349"/>
      <c r="H982" s="350"/>
      <c r="I982" s="349"/>
      <c r="J982" s="350"/>
      <c r="K982" s="109"/>
      <c r="L982" s="109"/>
      <c r="M982" s="109"/>
      <c r="N982" s="130"/>
      <c r="O982" s="184">
        <f t="shared" si="730"/>
        <v>0</v>
      </c>
      <c r="P982" s="350"/>
      <c r="Q982" s="350"/>
      <c r="R982" s="350"/>
      <c r="S982" s="342"/>
      <c r="T982" s="342"/>
    </row>
    <row r="983" spans="1:20" s="83" customFormat="1" ht="12.75" customHeight="1">
      <c r="A983" s="404">
        <v>24</v>
      </c>
      <c r="B983" s="346" t="s">
        <v>295</v>
      </c>
      <c r="C983" s="345" t="s">
        <v>606</v>
      </c>
      <c r="D983" s="404" t="s">
        <v>7</v>
      </c>
      <c r="E983" s="404">
        <v>120</v>
      </c>
      <c r="F983" s="347">
        <f t="shared" ref="F983" si="779">H983+J983+R983</f>
        <v>4.0301480000000005</v>
      </c>
      <c r="G983" s="390">
        <v>0.82400000000000007</v>
      </c>
      <c r="H983" s="343">
        <f t="shared" ref="H983" si="780">G983*$P$8/1000</f>
        <v>1.9327167200000004</v>
      </c>
      <c r="I983" s="390">
        <v>0.68599999999999994</v>
      </c>
      <c r="J983" s="343">
        <f t="shared" ref="J983" si="781">I983*$P$9/1000</f>
        <v>2.0974312799999999</v>
      </c>
      <c r="K983" s="94"/>
      <c r="L983" s="94"/>
      <c r="M983" s="97"/>
      <c r="N983" s="95"/>
      <c r="O983" s="115">
        <f t="shared" si="730"/>
        <v>0</v>
      </c>
      <c r="P983" s="350">
        <f t="shared" ref="P983" si="782">E983*F983</f>
        <v>483.61776000000009</v>
      </c>
      <c r="Q983" s="343">
        <f t="shared" ref="Q983" si="783">SUM(O983:O986)</f>
        <v>0</v>
      </c>
      <c r="R983" s="350">
        <f t="shared" ref="R983:R999" si="784">Q983*1.02*1.05*$R$14</f>
        <v>0</v>
      </c>
      <c r="S983" s="342">
        <f>F983*$S$17</f>
        <v>5.1524063265869344</v>
      </c>
      <c r="T983" s="342">
        <f>S983*E983</f>
        <v>618.28875919043207</v>
      </c>
    </row>
    <row r="984" spans="1:20" s="83" customFormat="1">
      <c r="A984" s="404"/>
      <c r="B984" s="346"/>
      <c r="C984" s="345"/>
      <c r="D984" s="404"/>
      <c r="E984" s="404"/>
      <c r="F984" s="347"/>
      <c r="G984" s="390"/>
      <c r="H984" s="343"/>
      <c r="I984" s="390"/>
      <c r="J984" s="343"/>
      <c r="K984" s="94"/>
      <c r="L984" s="95"/>
      <c r="M984" s="94"/>
      <c r="N984" s="95"/>
      <c r="O984" s="115">
        <f t="shared" si="730"/>
        <v>0</v>
      </c>
      <c r="P984" s="350"/>
      <c r="Q984" s="343"/>
      <c r="R984" s="350"/>
      <c r="S984" s="342"/>
      <c r="T984" s="342"/>
    </row>
    <row r="985" spans="1:20" s="83" customFormat="1">
      <c r="A985" s="404"/>
      <c r="B985" s="346"/>
      <c r="C985" s="345"/>
      <c r="D985" s="404"/>
      <c r="E985" s="404"/>
      <c r="F985" s="347"/>
      <c r="G985" s="390"/>
      <c r="H985" s="343"/>
      <c r="I985" s="390"/>
      <c r="J985" s="343"/>
      <c r="K985" s="94"/>
      <c r="L985" s="95"/>
      <c r="M985" s="97"/>
      <c r="N985" s="95"/>
      <c r="O985" s="115">
        <f t="shared" si="730"/>
        <v>0</v>
      </c>
      <c r="P985" s="350"/>
      <c r="Q985" s="343"/>
      <c r="R985" s="350"/>
      <c r="S985" s="342"/>
      <c r="T985" s="342"/>
    </row>
    <row r="986" spans="1:20" s="83" customFormat="1" ht="12.75" customHeight="1">
      <c r="A986" s="404"/>
      <c r="B986" s="346"/>
      <c r="C986" s="345"/>
      <c r="D986" s="404"/>
      <c r="E986" s="404"/>
      <c r="F986" s="347"/>
      <c r="G986" s="390"/>
      <c r="H986" s="343"/>
      <c r="I986" s="390"/>
      <c r="J986" s="343"/>
      <c r="K986" s="94"/>
      <c r="L986" s="95"/>
      <c r="M986" s="94"/>
      <c r="N986" s="95"/>
      <c r="O986" s="115">
        <f t="shared" si="730"/>
        <v>0</v>
      </c>
      <c r="P986" s="350"/>
      <c r="Q986" s="343"/>
      <c r="R986" s="350"/>
      <c r="S986" s="342"/>
      <c r="T986" s="342"/>
    </row>
    <row r="987" spans="1:20" s="83" customFormat="1" ht="12.75" customHeight="1">
      <c r="A987" s="404">
        <v>25</v>
      </c>
      <c r="B987" s="420" t="s">
        <v>658</v>
      </c>
      <c r="C987" s="346" t="s">
        <v>659</v>
      </c>
      <c r="D987" s="404" t="s">
        <v>660</v>
      </c>
      <c r="E987" s="404">
        <v>210</v>
      </c>
      <c r="F987" s="348">
        <f t="shared" ref="F987" si="785">H987+J987+R987</f>
        <v>1.1308771000000002</v>
      </c>
      <c r="G987" s="390">
        <v>0.43</v>
      </c>
      <c r="H987" s="343">
        <f t="shared" ref="H987" si="786">G987*$P$8/1000</f>
        <v>1.0085779000000001</v>
      </c>
      <c r="I987" s="390">
        <v>0.04</v>
      </c>
      <c r="J987" s="343">
        <f t="shared" ref="J987" si="787">I987*$P$9/1000</f>
        <v>0.1222992</v>
      </c>
      <c r="K987" s="94"/>
      <c r="L987" s="94"/>
      <c r="M987" s="94"/>
      <c r="N987" s="95"/>
      <c r="O987" s="115">
        <f t="shared" si="730"/>
        <v>0</v>
      </c>
      <c r="P987" s="343">
        <f t="shared" ref="P987" si="788">E987*F987</f>
        <v>237.48419100000004</v>
      </c>
      <c r="Q987" s="343">
        <f t="shared" ref="Q987" si="789">SUM(O987:O990)</f>
        <v>0</v>
      </c>
      <c r="R987" s="350">
        <f t="shared" si="784"/>
        <v>0</v>
      </c>
      <c r="S987" s="342">
        <f>F987*$S$17</f>
        <v>1.4457876794182958</v>
      </c>
      <c r="T987" s="342">
        <f>S987*E987</f>
        <v>303.61541267784213</v>
      </c>
    </row>
    <row r="988" spans="1:20" s="83" customFormat="1">
      <c r="A988" s="404"/>
      <c r="B988" s="346"/>
      <c r="C988" s="346"/>
      <c r="D988" s="404"/>
      <c r="E988" s="404"/>
      <c r="F988" s="348"/>
      <c r="G988" s="390"/>
      <c r="H988" s="343"/>
      <c r="I988" s="390"/>
      <c r="J988" s="343"/>
      <c r="K988" s="94"/>
      <c r="L988" s="94"/>
      <c r="M988" s="94"/>
      <c r="N988" s="95"/>
      <c r="O988" s="115">
        <f t="shared" si="730"/>
        <v>0</v>
      </c>
      <c r="P988" s="343"/>
      <c r="Q988" s="343"/>
      <c r="R988" s="350"/>
      <c r="S988" s="342"/>
      <c r="T988" s="342"/>
    </row>
    <row r="989" spans="1:20" s="83" customFormat="1">
      <c r="A989" s="404"/>
      <c r="B989" s="346"/>
      <c r="C989" s="346"/>
      <c r="D989" s="404"/>
      <c r="E989" s="404"/>
      <c r="F989" s="348"/>
      <c r="G989" s="390"/>
      <c r="H989" s="343"/>
      <c r="I989" s="390"/>
      <c r="J989" s="343"/>
      <c r="K989" s="94"/>
      <c r="L989" s="95"/>
      <c r="M989" s="120"/>
      <c r="N989" s="95"/>
      <c r="O989" s="115">
        <f t="shared" si="730"/>
        <v>0</v>
      </c>
      <c r="P989" s="343"/>
      <c r="Q989" s="343"/>
      <c r="R989" s="350"/>
      <c r="S989" s="342"/>
      <c r="T989" s="342"/>
    </row>
    <row r="990" spans="1:20" s="83" customFormat="1" ht="12.75" customHeight="1">
      <c r="A990" s="404"/>
      <c r="B990" s="346"/>
      <c r="C990" s="346"/>
      <c r="D990" s="404"/>
      <c r="E990" s="404"/>
      <c r="F990" s="348"/>
      <c r="G990" s="390"/>
      <c r="H990" s="343"/>
      <c r="I990" s="390"/>
      <c r="J990" s="343"/>
      <c r="K990" s="94"/>
      <c r="L990" s="94"/>
      <c r="M990" s="94"/>
      <c r="N990" s="95"/>
      <c r="O990" s="115">
        <f t="shared" si="730"/>
        <v>0</v>
      </c>
      <c r="P990" s="343"/>
      <c r="Q990" s="343"/>
      <c r="R990" s="350"/>
      <c r="S990" s="342"/>
      <c r="T990" s="342"/>
    </row>
    <row r="991" spans="1:20" s="83" customFormat="1" ht="12.75" customHeight="1">
      <c r="A991" s="404">
        <v>26</v>
      </c>
      <c r="B991" s="346" t="s">
        <v>129</v>
      </c>
      <c r="C991" s="346" t="s">
        <v>661</v>
      </c>
      <c r="D991" s="346" t="s">
        <v>75</v>
      </c>
      <c r="E991" s="348">
        <v>0.96</v>
      </c>
      <c r="F991" s="348">
        <f t="shared" ref="F991" si="790">H991+J991+R991</f>
        <v>41.284013400000006</v>
      </c>
      <c r="G991" s="390">
        <v>13.86</v>
      </c>
      <c r="H991" s="350">
        <f t="shared" ref="H991" si="791">G991*$P$8/1000</f>
        <v>32.509045800000003</v>
      </c>
      <c r="I991" s="390">
        <v>2.87</v>
      </c>
      <c r="J991" s="350">
        <f t="shared" ref="J991" si="792">I991*$P$9/1000</f>
        <v>8.7749676000000001</v>
      </c>
      <c r="K991" s="94"/>
      <c r="L991" s="94"/>
      <c r="M991" s="94"/>
      <c r="N991" s="95"/>
      <c r="O991" s="115">
        <f t="shared" si="730"/>
        <v>0</v>
      </c>
      <c r="P991" s="343">
        <f t="shared" ref="P991" si="793">E991*F991</f>
        <v>39.632652864000008</v>
      </c>
      <c r="Q991" s="343">
        <f t="shared" ref="Q991" si="794">SUM(O991:O994)</f>
        <v>0</v>
      </c>
      <c r="R991" s="350">
        <f t="shared" si="784"/>
        <v>0</v>
      </c>
      <c r="S991" s="342">
        <f>F991*$S$17</f>
        <v>52.780198600413634</v>
      </c>
      <c r="T991" s="342">
        <f>S991*E991</f>
        <v>50.668990656397085</v>
      </c>
    </row>
    <row r="992" spans="1:20" s="83" customFormat="1" ht="12.75" customHeight="1">
      <c r="A992" s="404"/>
      <c r="B992" s="346"/>
      <c r="C992" s="346"/>
      <c r="D992" s="346"/>
      <c r="E992" s="348"/>
      <c r="F992" s="348"/>
      <c r="G992" s="390"/>
      <c r="H992" s="350"/>
      <c r="I992" s="390"/>
      <c r="J992" s="350"/>
      <c r="K992" s="94"/>
      <c r="L992" s="94"/>
      <c r="M992" s="94"/>
      <c r="N992" s="95"/>
      <c r="O992" s="115">
        <f t="shared" si="730"/>
        <v>0</v>
      </c>
      <c r="P992" s="343"/>
      <c r="Q992" s="343"/>
      <c r="R992" s="350"/>
      <c r="S992" s="342"/>
      <c r="T992" s="342"/>
    </row>
    <row r="993" spans="1:20" s="83" customFormat="1" ht="12.75" customHeight="1">
      <c r="A993" s="404"/>
      <c r="B993" s="346"/>
      <c r="C993" s="346"/>
      <c r="D993" s="346"/>
      <c r="E993" s="348"/>
      <c r="F993" s="348"/>
      <c r="G993" s="390"/>
      <c r="H993" s="350"/>
      <c r="I993" s="390"/>
      <c r="J993" s="350"/>
      <c r="K993" s="94"/>
      <c r="L993" s="94"/>
      <c r="M993" s="97"/>
      <c r="N993" s="95"/>
      <c r="O993" s="115">
        <f t="shared" si="730"/>
        <v>0</v>
      </c>
      <c r="P993" s="343"/>
      <c r="Q993" s="343"/>
      <c r="R993" s="350"/>
      <c r="S993" s="342"/>
      <c r="T993" s="342"/>
    </row>
    <row r="994" spans="1:20" s="83" customFormat="1" ht="12.75" customHeight="1">
      <c r="A994" s="404"/>
      <c r="B994" s="346"/>
      <c r="C994" s="346"/>
      <c r="D994" s="346"/>
      <c r="E994" s="348"/>
      <c r="F994" s="348"/>
      <c r="G994" s="390"/>
      <c r="H994" s="350"/>
      <c r="I994" s="390"/>
      <c r="J994" s="350"/>
      <c r="K994" s="94"/>
      <c r="L994" s="94"/>
      <c r="M994" s="94"/>
      <c r="N994" s="95"/>
      <c r="O994" s="115">
        <f t="shared" si="730"/>
        <v>0</v>
      </c>
      <c r="P994" s="343"/>
      <c r="Q994" s="343"/>
      <c r="R994" s="350"/>
      <c r="S994" s="342"/>
      <c r="T994" s="342"/>
    </row>
    <row r="995" spans="1:20" s="83" customFormat="1" ht="12.75" customHeight="1">
      <c r="A995" s="404">
        <v>27</v>
      </c>
      <c r="B995" s="346" t="s">
        <v>656</v>
      </c>
      <c r="C995" s="346" t="s">
        <v>813</v>
      </c>
      <c r="D995" s="404" t="s">
        <v>8</v>
      </c>
      <c r="E995" s="480">
        <v>980</v>
      </c>
      <c r="F995" s="347">
        <f t="shared" ref="F995" si="795">H995+J995+R995</f>
        <v>0.68784740000000011</v>
      </c>
      <c r="G995" s="390">
        <v>0.28999999999999998</v>
      </c>
      <c r="H995" s="343">
        <f t="shared" ref="H995" si="796">G995*$P$8/1000</f>
        <v>0.68020370000000008</v>
      </c>
      <c r="I995" s="390">
        <v>2.5000000000000001E-3</v>
      </c>
      <c r="J995" s="343">
        <f t="shared" ref="J995" si="797">I995*$P$9/1000</f>
        <v>7.6436999999999998E-3</v>
      </c>
      <c r="K995" s="94"/>
      <c r="L995" s="94"/>
      <c r="M995" s="94"/>
      <c r="N995" s="95"/>
      <c r="O995" s="145">
        <f t="shared" si="730"/>
        <v>0</v>
      </c>
      <c r="P995" s="350">
        <f t="shared" ref="P995" si="798">E995*F995</f>
        <v>674.09045200000014</v>
      </c>
      <c r="Q995" s="350">
        <f t="shared" ref="Q995" si="799">SUM(O995:O998)</f>
        <v>0</v>
      </c>
      <c r="R995" s="350">
        <f t="shared" si="784"/>
        <v>0</v>
      </c>
      <c r="S995" s="342">
        <f>F995*$S$17</f>
        <v>0.87938936621840536</v>
      </c>
      <c r="T995" s="342">
        <f>S995*E995</f>
        <v>861.80157889403722</v>
      </c>
    </row>
    <row r="996" spans="1:20" s="83" customFormat="1">
      <c r="A996" s="404"/>
      <c r="B996" s="346"/>
      <c r="C996" s="346"/>
      <c r="D996" s="404"/>
      <c r="E996" s="480"/>
      <c r="F996" s="347"/>
      <c r="G996" s="390"/>
      <c r="H996" s="343"/>
      <c r="I996" s="390"/>
      <c r="J996" s="343"/>
      <c r="K996" s="94"/>
      <c r="L996" s="94"/>
      <c r="M996" s="94"/>
      <c r="N996" s="95"/>
      <c r="O996" s="145">
        <f t="shared" si="730"/>
        <v>0</v>
      </c>
      <c r="P996" s="350"/>
      <c r="Q996" s="350"/>
      <c r="R996" s="350"/>
      <c r="S996" s="342"/>
      <c r="T996" s="342"/>
    </row>
    <row r="997" spans="1:20" s="83" customFormat="1">
      <c r="A997" s="404"/>
      <c r="B997" s="346"/>
      <c r="C997" s="346"/>
      <c r="D997" s="404"/>
      <c r="E997" s="480"/>
      <c r="F997" s="347"/>
      <c r="G997" s="390"/>
      <c r="H997" s="343"/>
      <c r="I997" s="390"/>
      <c r="J997" s="343"/>
      <c r="K997" s="94"/>
      <c r="L997" s="94"/>
      <c r="M997" s="97"/>
      <c r="N997" s="95"/>
      <c r="O997" s="145">
        <f t="shared" si="730"/>
        <v>0</v>
      </c>
      <c r="P997" s="350"/>
      <c r="Q997" s="350"/>
      <c r="R997" s="350"/>
      <c r="S997" s="342"/>
      <c r="T997" s="342"/>
    </row>
    <row r="998" spans="1:20" s="83" customFormat="1" ht="12.75" customHeight="1">
      <c r="A998" s="404"/>
      <c r="B998" s="346"/>
      <c r="C998" s="346"/>
      <c r="D998" s="404"/>
      <c r="E998" s="480"/>
      <c r="F998" s="347"/>
      <c r="G998" s="390"/>
      <c r="H998" s="343"/>
      <c r="I998" s="390"/>
      <c r="J998" s="343"/>
      <c r="K998" s="94"/>
      <c r="L998" s="94"/>
      <c r="M998" s="94"/>
      <c r="N998" s="95"/>
      <c r="O998" s="145">
        <f t="shared" si="730"/>
        <v>0</v>
      </c>
      <c r="P998" s="350"/>
      <c r="Q998" s="350"/>
      <c r="R998" s="350"/>
      <c r="S998" s="342"/>
      <c r="T998" s="342"/>
    </row>
    <row r="999" spans="1:20" s="83" customFormat="1" ht="12.75" customHeight="1">
      <c r="A999" s="404">
        <v>28</v>
      </c>
      <c r="B999" s="346" t="s">
        <v>734</v>
      </c>
      <c r="C999" s="346" t="s">
        <v>823</v>
      </c>
      <c r="D999" s="348" t="s">
        <v>75</v>
      </c>
      <c r="E999" s="406">
        <v>6.2</v>
      </c>
      <c r="F999" s="348">
        <f t="shared" ref="F999" si="800">H999+J999+R999</f>
        <v>1.9509354000000001</v>
      </c>
      <c r="G999" s="390">
        <v>0.18</v>
      </c>
      <c r="H999" s="343">
        <f t="shared" ref="H999" si="801">G999*$P$8/1000</f>
        <v>0.4221954</v>
      </c>
      <c r="I999" s="390">
        <v>0.5</v>
      </c>
      <c r="J999" s="343">
        <f t="shared" ref="J999" si="802">I999*$P$9/1000</f>
        <v>1.52874</v>
      </c>
      <c r="K999" s="94"/>
      <c r="L999" s="94"/>
      <c r="M999" s="94"/>
      <c r="N999" s="95"/>
      <c r="O999" s="115">
        <f t="shared" ref="O999:O1018" si="803">M999*N999</f>
        <v>0</v>
      </c>
      <c r="P999" s="343">
        <f t="shared" ref="P999" si="804">E999*F999</f>
        <v>12.09579948</v>
      </c>
      <c r="Q999" s="343">
        <f t="shared" ref="Q999" si="805">SUM(O999:O1002)</f>
        <v>0</v>
      </c>
      <c r="R999" s="350">
        <f t="shared" si="784"/>
        <v>0</v>
      </c>
      <c r="S999" s="342">
        <f>F999*$S$17</f>
        <v>2.4942041576940626</v>
      </c>
      <c r="T999" s="342">
        <f>S999*E999</f>
        <v>15.464065777703189</v>
      </c>
    </row>
    <row r="1000" spans="1:20" s="83" customFormat="1">
      <c r="A1000" s="404"/>
      <c r="B1000" s="346"/>
      <c r="C1000" s="346"/>
      <c r="D1000" s="348"/>
      <c r="E1000" s="406"/>
      <c r="F1000" s="348"/>
      <c r="G1000" s="390"/>
      <c r="H1000" s="343"/>
      <c r="I1000" s="390"/>
      <c r="J1000" s="343"/>
      <c r="K1000" s="94"/>
      <c r="L1000" s="94"/>
      <c r="M1000" s="94"/>
      <c r="N1000" s="95"/>
      <c r="O1000" s="115">
        <f t="shared" si="803"/>
        <v>0</v>
      </c>
      <c r="P1000" s="343"/>
      <c r="Q1000" s="343"/>
      <c r="R1000" s="350"/>
      <c r="S1000" s="342"/>
      <c r="T1000" s="342"/>
    </row>
    <row r="1001" spans="1:20" s="83" customFormat="1">
      <c r="A1001" s="404"/>
      <c r="B1001" s="346"/>
      <c r="C1001" s="346"/>
      <c r="D1001" s="348"/>
      <c r="E1001" s="406"/>
      <c r="F1001" s="348"/>
      <c r="G1001" s="390"/>
      <c r="H1001" s="343"/>
      <c r="I1001" s="390"/>
      <c r="J1001" s="343"/>
      <c r="K1001" s="94"/>
      <c r="L1001" s="94"/>
      <c r="M1001" s="97"/>
      <c r="N1001" s="95"/>
      <c r="O1001" s="115">
        <f t="shared" si="803"/>
        <v>0</v>
      </c>
      <c r="P1001" s="343"/>
      <c r="Q1001" s="343"/>
      <c r="R1001" s="350"/>
      <c r="S1001" s="342"/>
      <c r="T1001" s="342"/>
    </row>
    <row r="1002" spans="1:20" s="83" customFormat="1" ht="12.75" customHeight="1">
      <c r="A1002" s="404"/>
      <c r="B1002" s="346"/>
      <c r="C1002" s="346"/>
      <c r="D1002" s="348"/>
      <c r="E1002" s="406"/>
      <c r="F1002" s="348"/>
      <c r="G1002" s="390"/>
      <c r="H1002" s="343"/>
      <c r="I1002" s="390"/>
      <c r="J1002" s="343"/>
      <c r="K1002" s="94"/>
      <c r="L1002" s="94"/>
      <c r="M1002" s="94"/>
      <c r="N1002" s="95"/>
      <c r="O1002" s="115">
        <f t="shared" si="803"/>
        <v>0</v>
      </c>
      <c r="P1002" s="343"/>
      <c r="Q1002" s="343"/>
      <c r="R1002" s="350"/>
      <c r="S1002" s="342"/>
      <c r="T1002" s="342"/>
    </row>
    <row r="1003" spans="1:20">
      <c r="A1003" s="498"/>
      <c r="B1003" s="501"/>
      <c r="C1003" s="504" t="s">
        <v>927</v>
      </c>
      <c r="D1003" s="501"/>
      <c r="E1003" s="507"/>
      <c r="F1003" s="521">
        <f>H1003+J1003+R1003</f>
        <v>3.6899440000000001</v>
      </c>
      <c r="G1003" s="510">
        <v>0.4</v>
      </c>
      <c r="H1003" s="513">
        <f>G1003*$P$8/1000</f>
        <v>0.93821200000000016</v>
      </c>
      <c r="I1003" s="516">
        <v>0.9</v>
      </c>
      <c r="J1003" s="513">
        <f>I1003*$P$9/1000</f>
        <v>2.7517320000000001</v>
      </c>
      <c r="K1003" s="246"/>
      <c r="L1003" s="246"/>
      <c r="M1003" s="246"/>
      <c r="N1003" s="247"/>
      <c r="O1003" s="248">
        <f t="shared" si="803"/>
        <v>0</v>
      </c>
      <c r="P1003" s="513">
        <f>E1003*F1003</f>
        <v>0</v>
      </c>
      <c r="Q1003" s="513">
        <f>SUM(O1003:O1006)</f>
        <v>0</v>
      </c>
      <c r="R1003" s="513">
        <f>Q1003*1.02*1.05*$R$14</f>
        <v>0</v>
      </c>
      <c r="S1003" s="519"/>
      <c r="T1003" s="520">
        <f>SUM(T891:T1002)</f>
        <v>35212.909459531096</v>
      </c>
    </row>
    <row r="1004" spans="1:20">
      <c r="A1004" s="499"/>
      <c r="B1004" s="502"/>
      <c r="C1004" s="505"/>
      <c r="D1004" s="502"/>
      <c r="E1004" s="508"/>
      <c r="F1004" s="522"/>
      <c r="G1004" s="511"/>
      <c r="H1004" s="514"/>
      <c r="I1004" s="517"/>
      <c r="J1004" s="514"/>
      <c r="K1004" s="246"/>
      <c r="L1004" s="246"/>
      <c r="M1004" s="246"/>
      <c r="N1004" s="247"/>
      <c r="O1004" s="248">
        <f t="shared" si="803"/>
        <v>0</v>
      </c>
      <c r="P1004" s="514"/>
      <c r="Q1004" s="514"/>
      <c r="R1004" s="514"/>
      <c r="S1004" s="519"/>
      <c r="T1004" s="520"/>
    </row>
    <row r="1005" spans="1:20">
      <c r="A1005" s="499"/>
      <c r="B1005" s="502"/>
      <c r="C1005" s="505"/>
      <c r="D1005" s="502"/>
      <c r="E1005" s="508"/>
      <c r="F1005" s="522"/>
      <c r="G1005" s="511"/>
      <c r="H1005" s="514"/>
      <c r="I1005" s="517"/>
      <c r="J1005" s="514"/>
      <c r="K1005" s="246"/>
      <c r="L1005" s="246"/>
      <c r="M1005" s="246"/>
      <c r="N1005" s="247"/>
      <c r="O1005" s="248">
        <f t="shared" si="803"/>
        <v>0</v>
      </c>
      <c r="P1005" s="514"/>
      <c r="Q1005" s="514"/>
      <c r="R1005" s="514"/>
      <c r="S1005" s="519"/>
      <c r="T1005" s="520"/>
    </row>
    <row r="1006" spans="1:20">
      <c r="A1006" s="500"/>
      <c r="B1006" s="503"/>
      <c r="C1006" s="506"/>
      <c r="D1006" s="503"/>
      <c r="E1006" s="509"/>
      <c r="F1006" s="523"/>
      <c r="G1006" s="512"/>
      <c r="H1006" s="515"/>
      <c r="I1006" s="518"/>
      <c r="J1006" s="515"/>
      <c r="K1006" s="246"/>
      <c r="L1006" s="246"/>
      <c r="M1006" s="246"/>
      <c r="N1006" s="247"/>
      <c r="O1006" s="248">
        <f t="shared" si="803"/>
        <v>0</v>
      </c>
      <c r="P1006" s="515"/>
      <c r="Q1006" s="515"/>
      <c r="R1006" s="515"/>
      <c r="S1006" s="519"/>
      <c r="T1006" s="520"/>
    </row>
    <row r="1007" spans="1:20">
      <c r="A1007" s="498"/>
      <c r="B1007" s="501"/>
      <c r="C1007" s="504" t="s">
        <v>928</v>
      </c>
      <c r="D1007" s="501"/>
      <c r="E1007" s="507"/>
      <c r="F1007" s="521">
        <f>H1007+J1007+R1007</f>
        <v>9.0929539999999989</v>
      </c>
      <c r="G1007" s="510">
        <v>1.4</v>
      </c>
      <c r="H1007" s="513">
        <f>G1007*$P$8/1000</f>
        <v>3.2837420000000002</v>
      </c>
      <c r="I1007" s="516">
        <v>1.9</v>
      </c>
      <c r="J1007" s="513">
        <f>I1007*$P$9/1000</f>
        <v>5.8092119999999996</v>
      </c>
      <c r="K1007" s="246"/>
      <c r="L1007" s="246"/>
      <c r="M1007" s="246"/>
      <c r="N1007" s="247"/>
      <c r="O1007" s="248">
        <f t="shared" si="803"/>
        <v>0</v>
      </c>
      <c r="P1007" s="513">
        <f>E1007*F1007</f>
        <v>0</v>
      </c>
      <c r="Q1007" s="513">
        <f>SUM(O1007:O1010)</f>
        <v>0</v>
      </c>
      <c r="R1007" s="513">
        <f>Q1007*1.02*1.05*$R$14</f>
        <v>0</v>
      </c>
      <c r="S1007" s="519"/>
      <c r="T1007" s="528" t="e">
        <f>(T1003*100%)/T1011</f>
        <v>#DIV/0!</v>
      </c>
    </row>
    <row r="1008" spans="1:20">
      <c r="A1008" s="499"/>
      <c r="B1008" s="502"/>
      <c r="C1008" s="505"/>
      <c r="D1008" s="502"/>
      <c r="E1008" s="508"/>
      <c r="F1008" s="522"/>
      <c r="G1008" s="511"/>
      <c r="H1008" s="514"/>
      <c r="I1008" s="517"/>
      <c r="J1008" s="514"/>
      <c r="K1008" s="246"/>
      <c r="L1008" s="246"/>
      <c r="M1008" s="246"/>
      <c r="N1008" s="247"/>
      <c r="O1008" s="248">
        <f t="shared" si="803"/>
        <v>0</v>
      </c>
      <c r="P1008" s="514"/>
      <c r="Q1008" s="514"/>
      <c r="R1008" s="514"/>
      <c r="S1008" s="519"/>
      <c r="T1008" s="528"/>
    </row>
    <row r="1009" spans="1:22">
      <c r="A1009" s="499"/>
      <c r="B1009" s="502"/>
      <c r="C1009" s="505"/>
      <c r="D1009" s="502"/>
      <c r="E1009" s="508"/>
      <c r="F1009" s="522"/>
      <c r="G1009" s="511"/>
      <c r="H1009" s="514"/>
      <c r="I1009" s="517"/>
      <c r="J1009" s="514"/>
      <c r="K1009" s="246"/>
      <c r="L1009" s="246"/>
      <c r="M1009" s="246"/>
      <c r="N1009" s="247"/>
      <c r="O1009" s="248">
        <f t="shared" si="803"/>
        <v>0</v>
      </c>
      <c r="P1009" s="514"/>
      <c r="Q1009" s="514"/>
      <c r="R1009" s="514"/>
      <c r="S1009" s="519"/>
      <c r="T1009" s="528"/>
    </row>
    <row r="1010" spans="1:22">
      <c r="A1010" s="500"/>
      <c r="B1010" s="503"/>
      <c r="C1010" s="506"/>
      <c r="D1010" s="503"/>
      <c r="E1010" s="509"/>
      <c r="F1010" s="523"/>
      <c r="G1010" s="512"/>
      <c r="H1010" s="515"/>
      <c r="I1010" s="518"/>
      <c r="J1010" s="515"/>
      <c r="K1010" s="246"/>
      <c r="L1010" s="246"/>
      <c r="M1010" s="246"/>
      <c r="N1010" s="247"/>
      <c r="O1010" s="248">
        <f t="shared" si="803"/>
        <v>0</v>
      </c>
      <c r="P1010" s="515"/>
      <c r="Q1010" s="515"/>
      <c r="R1010" s="515"/>
      <c r="S1010" s="519"/>
      <c r="T1010" s="528"/>
    </row>
    <row r="1011" spans="1:22">
      <c r="A1011" s="392"/>
      <c r="B1011" s="394"/>
      <c r="C1011" s="490" t="s">
        <v>296</v>
      </c>
      <c r="D1011" s="392"/>
      <c r="E1011" s="491"/>
      <c r="F1011" s="397">
        <f>H1011+J1011+R1011</f>
        <v>0</v>
      </c>
      <c r="G1011" s="447"/>
      <c r="H1011" s="373">
        <f>G1011*$P$8/1000</f>
        <v>0</v>
      </c>
      <c r="I1011" s="447"/>
      <c r="J1011" s="373">
        <f>I1011*$P$9/1000</f>
        <v>0</v>
      </c>
      <c r="K1011" s="84"/>
      <c r="L1011" s="124"/>
      <c r="M1011" s="84"/>
      <c r="N1011" s="124"/>
      <c r="O1011" s="183">
        <f t="shared" si="803"/>
        <v>0</v>
      </c>
      <c r="P1011" s="373">
        <f>E1011*F1011</f>
        <v>0</v>
      </c>
      <c r="Q1011" s="373">
        <f>SUM(O1011:O1014)</f>
        <v>0</v>
      </c>
      <c r="R1011" s="373">
        <f>Q1011*1.02*1.05*$R$14</f>
        <v>0</v>
      </c>
      <c r="S1011" s="282"/>
      <c r="T1011" s="285"/>
    </row>
    <row r="1012" spans="1:22">
      <c r="A1012" s="392"/>
      <c r="B1012" s="394"/>
      <c r="C1012" s="490"/>
      <c r="D1012" s="392"/>
      <c r="E1012" s="491"/>
      <c r="F1012" s="397"/>
      <c r="G1012" s="447"/>
      <c r="H1012" s="373"/>
      <c r="I1012" s="447"/>
      <c r="J1012" s="373"/>
      <c r="K1012" s="84"/>
      <c r="L1012" s="84"/>
      <c r="M1012" s="84"/>
      <c r="N1012" s="124"/>
      <c r="O1012" s="183">
        <f t="shared" si="803"/>
        <v>0</v>
      </c>
      <c r="P1012" s="373"/>
      <c r="Q1012" s="373"/>
      <c r="R1012" s="373"/>
      <c r="S1012" s="283"/>
      <c r="T1012" s="286"/>
    </row>
    <row r="1013" spans="1:22">
      <c r="A1013" s="392"/>
      <c r="B1013" s="394"/>
      <c r="C1013" s="490"/>
      <c r="D1013" s="392"/>
      <c r="E1013" s="491"/>
      <c r="F1013" s="397"/>
      <c r="G1013" s="447"/>
      <c r="H1013" s="373"/>
      <c r="I1013" s="447"/>
      <c r="J1013" s="373"/>
      <c r="K1013" s="84"/>
      <c r="L1013" s="84"/>
      <c r="M1013" s="91"/>
      <c r="N1013" s="124"/>
      <c r="O1013" s="183">
        <f t="shared" si="803"/>
        <v>0</v>
      </c>
      <c r="P1013" s="373"/>
      <c r="Q1013" s="373"/>
      <c r="R1013" s="373"/>
      <c r="S1013" s="283"/>
      <c r="T1013" s="286"/>
    </row>
    <row r="1014" spans="1:22" ht="12.75" customHeight="1">
      <c r="A1014" s="392"/>
      <c r="B1014" s="394"/>
      <c r="C1014" s="490"/>
      <c r="D1014" s="392"/>
      <c r="E1014" s="491"/>
      <c r="F1014" s="397"/>
      <c r="G1014" s="447"/>
      <c r="H1014" s="373"/>
      <c r="I1014" s="447"/>
      <c r="J1014" s="373"/>
      <c r="K1014" s="84"/>
      <c r="L1014" s="84"/>
      <c r="M1014" s="84"/>
      <c r="N1014" s="124"/>
      <c r="O1014" s="183">
        <f t="shared" si="803"/>
        <v>0</v>
      </c>
      <c r="P1014" s="373"/>
      <c r="Q1014" s="373"/>
      <c r="R1014" s="373"/>
      <c r="S1014" s="284"/>
      <c r="T1014" s="287"/>
    </row>
    <row r="1015" spans="1:22" ht="12.75" customHeight="1">
      <c r="A1015" s="577">
        <v>1</v>
      </c>
      <c r="B1015" s="394" t="s">
        <v>243</v>
      </c>
      <c r="C1015" s="394" t="s">
        <v>662</v>
      </c>
      <c r="D1015" s="397" t="s">
        <v>7</v>
      </c>
      <c r="E1015" s="578">
        <v>1</v>
      </c>
      <c r="F1015" s="372">
        <f t="shared" ref="F1015" si="806">H1015+J1015+R1015</f>
        <v>80.161855000000003</v>
      </c>
      <c r="G1015" s="396">
        <v>3.58</v>
      </c>
      <c r="H1015" s="399">
        <f t="shared" ref="H1015" si="807">G1015*$P$8/1000</f>
        <v>8.3969974000000001</v>
      </c>
      <c r="I1015" s="396">
        <v>0.12</v>
      </c>
      <c r="J1015" s="399">
        <f t="shared" ref="J1015" si="808">I1015*$P$9/1000</f>
        <v>0.36689759999999999</v>
      </c>
      <c r="K1015" s="84" t="s">
        <v>195</v>
      </c>
      <c r="L1015" s="84" t="s">
        <v>7</v>
      </c>
      <c r="M1015" s="124">
        <v>1</v>
      </c>
      <c r="N1015" s="302">
        <v>62</v>
      </c>
      <c r="O1015" s="188">
        <f t="shared" si="803"/>
        <v>62</v>
      </c>
      <c r="P1015" s="399">
        <f t="shared" ref="P1015" si="809">E1015*F1015</f>
        <v>80.161855000000003</v>
      </c>
      <c r="Q1015" s="399">
        <f t="shared" ref="Q1015" si="810">SUM(O1015:O1018)</f>
        <v>62</v>
      </c>
      <c r="R1015" s="373">
        <f>Q1015*1.02*$R$14</f>
        <v>71.397959999999998</v>
      </c>
      <c r="S1015" s="342">
        <f>(F1015-N1015)*$S$17</f>
        <v>23.219310210085226</v>
      </c>
      <c r="T1015" s="342">
        <f>S1015*E1015</f>
        <v>23.219310210085226</v>
      </c>
    </row>
    <row r="1016" spans="1:22">
      <c r="A1016" s="577"/>
      <c r="B1016" s="394"/>
      <c r="C1016" s="394"/>
      <c r="D1016" s="397"/>
      <c r="E1016" s="578"/>
      <c r="F1016" s="372"/>
      <c r="G1016" s="396"/>
      <c r="H1016" s="399"/>
      <c r="I1016" s="396"/>
      <c r="J1016" s="399"/>
      <c r="K1016" s="84"/>
      <c r="L1016" s="84"/>
      <c r="M1016" s="84"/>
      <c r="N1016" s="124"/>
      <c r="O1016" s="188">
        <f t="shared" si="803"/>
        <v>0</v>
      </c>
      <c r="P1016" s="399"/>
      <c r="Q1016" s="399"/>
      <c r="R1016" s="373"/>
      <c r="S1016" s="342"/>
      <c r="T1016" s="342"/>
      <c r="V1016" s="62"/>
    </row>
    <row r="1017" spans="1:22">
      <c r="A1017" s="577"/>
      <c r="B1017" s="394"/>
      <c r="C1017" s="394"/>
      <c r="D1017" s="397"/>
      <c r="E1017" s="578"/>
      <c r="F1017" s="372"/>
      <c r="G1017" s="396"/>
      <c r="H1017" s="399"/>
      <c r="I1017" s="396"/>
      <c r="J1017" s="399"/>
      <c r="K1017" s="84"/>
      <c r="L1017" s="84"/>
      <c r="M1017" s="189"/>
      <c r="N1017" s="124"/>
      <c r="O1017" s="188">
        <f t="shared" si="803"/>
        <v>0</v>
      </c>
      <c r="P1017" s="399"/>
      <c r="Q1017" s="399"/>
      <c r="R1017" s="373"/>
      <c r="S1017" s="342"/>
      <c r="T1017" s="342"/>
    </row>
    <row r="1018" spans="1:22" ht="12.75" customHeight="1">
      <c r="A1018" s="577"/>
      <c r="B1018" s="394"/>
      <c r="C1018" s="394"/>
      <c r="D1018" s="397"/>
      <c r="E1018" s="578"/>
      <c r="F1018" s="372"/>
      <c r="G1018" s="396"/>
      <c r="H1018" s="399"/>
      <c r="I1018" s="396"/>
      <c r="J1018" s="399"/>
      <c r="K1018" s="84"/>
      <c r="L1018" s="84"/>
      <c r="M1018" s="84"/>
      <c r="N1018" s="124"/>
      <c r="O1018" s="188">
        <f t="shared" si="803"/>
        <v>0</v>
      </c>
      <c r="P1018" s="399"/>
      <c r="Q1018" s="399"/>
      <c r="R1018" s="373"/>
      <c r="S1018" s="342"/>
      <c r="T1018" s="342"/>
    </row>
    <row r="1019" spans="1:22" ht="12.75" customHeight="1">
      <c r="A1019" s="418">
        <v>2</v>
      </c>
      <c r="B1019" s="394" t="s">
        <v>6</v>
      </c>
      <c r="C1019" s="394" t="s">
        <v>332</v>
      </c>
      <c r="D1019" s="392" t="s">
        <v>8</v>
      </c>
      <c r="E1019" s="578">
        <v>1</v>
      </c>
      <c r="F1019" s="372">
        <f>H1019+J1019+R1019</f>
        <v>0.96732720000000016</v>
      </c>
      <c r="G1019" s="447"/>
      <c r="H1019" s="399">
        <f>G1019*$P$8/1000</f>
        <v>0</v>
      </c>
      <c r="I1019" s="447"/>
      <c r="J1019" s="399">
        <f>I1019*$P$9/1000</f>
        <v>0</v>
      </c>
      <c r="K1019" s="124" t="s">
        <v>244</v>
      </c>
      <c r="L1019" s="124" t="s">
        <v>8</v>
      </c>
      <c r="M1019" s="124">
        <v>1</v>
      </c>
      <c r="N1019" s="190">
        <v>0.8</v>
      </c>
      <c r="O1019" s="169">
        <f>M1019*N1019</f>
        <v>0.8</v>
      </c>
      <c r="P1019" s="399">
        <f>E1019*F1019</f>
        <v>0.96732720000000016</v>
      </c>
      <c r="Q1019" s="399">
        <f>SUM(O1019:O1022)</f>
        <v>0.8</v>
      </c>
      <c r="R1019" s="373">
        <f>Q1019*1.02*1.05*$R$14</f>
        <v>0.96732720000000016</v>
      </c>
      <c r="S1019" s="342">
        <f>F1019*$S$17</f>
        <v>1.2366947281240355</v>
      </c>
      <c r="T1019" s="342">
        <f>S1019*E1019</f>
        <v>1.2366947281240355</v>
      </c>
    </row>
    <row r="1020" spans="1:22">
      <c r="A1020" s="418"/>
      <c r="B1020" s="394"/>
      <c r="C1020" s="394"/>
      <c r="D1020" s="392"/>
      <c r="E1020" s="578"/>
      <c r="F1020" s="372"/>
      <c r="G1020" s="447"/>
      <c r="H1020" s="399"/>
      <c r="I1020" s="447"/>
      <c r="J1020" s="399"/>
      <c r="K1020" s="124"/>
      <c r="L1020" s="124"/>
      <c r="M1020" s="124"/>
      <c r="N1020" s="124"/>
      <c r="O1020" s="188">
        <f>M1020*N1020</f>
        <v>0</v>
      </c>
      <c r="P1020" s="399"/>
      <c r="Q1020" s="399"/>
      <c r="R1020" s="373"/>
      <c r="S1020" s="342"/>
      <c r="T1020" s="342"/>
    </row>
    <row r="1021" spans="1:22">
      <c r="A1021" s="418"/>
      <c r="B1021" s="394"/>
      <c r="C1021" s="394"/>
      <c r="D1021" s="392"/>
      <c r="E1021" s="578"/>
      <c r="F1021" s="372"/>
      <c r="G1021" s="447"/>
      <c r="H1021" s="399"/>
      <c r="I1021" s="447"/>
      <c r="J1021" s="399"/>
      <c r="K1021" s="124"/>
      <c r="L1021" s="124"/>
      <c r="M1021" s="124"/>
      <c r="N1021" s="124"/>
      <c r="O1021" s="188">
        <f>M1021*N1021</f>
        <v>0</v>
      </c>
      <c r="P1021" s="399"/>
      <c r="Q1021" s="399"/>
      <c r="R1021" s="373"/>
      <c r="S1021" s="342"/>
      <c r="T1021" s="342"/>
    </row>
    <row r="1022" spans="1:22" ht="12.75" customHeight="1">
      <c r="A1022" s="418"/>
      <c r="B1022" s="394"/>
      <c r="C1022" s="394"/>
      <c r="D1022" s="392"/>
      <c r="E1022" s="578"/>
      <c r="F1022" s="372"/>
      <c r="G1022" s="447"/>
      <c r="H1022" s="399"/>
      <c r="I1022" s="447"/>
      <c r="J1022" s="399"/>
      <c r="K1022" s="124"/>
      <c r="L1022" s="124"/>
      <c r="M1022" s="124"/>
      <c r="N1022" s="124"/>
      <c r="O1022" s="188">
        <f>M1022*N1022</f>
        <v>0</v>
      </c>
      <c r="P1022" s="399"/>
      <c r="Q1022" s="399"/>
      <c r="R1022" s="373"/>
      <c r="S1022" s="342"/>
      <c r="T1022" s="342"/>
    </row>
    <row r="1023" spans="1:22" s="35" customFormat="1" ht="12.75" customHeight="1">
      <c r="A1023" s="418">
        <v>3</v>
      </c>
      <c r="B1023" s="395" t="s">
        <v>245</v>
      </c>
      <c r="C1023" s="394" t="s">
        <v>333</v>
      </c>
      <c r="D1023" s="397" t="s">
        <v>7</v>
      </c>
      <c r="E1023" s="579">
        <v>1</v>
      </c>
      <c r="F1023" s="372">
        <f t="shared" ref="F1023" si="811">H1023+J1023+R1023</f>
        <v>8.3768504000000004</v>
      </c>
      <c r="G1023" s="396">
        <v>0.71</v>
      </c>
      <c r="H1023" s="399">
        <f t="shared" ref="H1023" si="812">G1023*$P$8/1000</f>
        <v>1.6653263</v>
      </c>
      <c r="I1023" s="396">
        <v>0.02</v>
      </c>
      <c r="J1023" s="399">
        <f t="shared" ref="J1023" si="813">I1023*$P$9/1000</f>
        <v>6.1149599999999998E-2</v>
      </c>
      <c r="K1023" s="168" t="s">
        <v>246</v>
      </c>
      <c r="L1023" s="168" t="s">
        <v>7</v>
      </c>
      <c r="M1023" s="168">
        <v>1</v>
      </c>
      <c r="N1023" s="191">
        <v>5.5</v>
      </c>
      <c r="O1023" s="169">
        <f t="shared" ref="O1023:O1086" si="814">M1023*N1023</f>
        <v>5.5</v>
      </c>
      <c r="P1023" s="399">
        <f t="shared" ref="P1023" si="815">E1023*F1023</f>
        <v>8.3768504000000004</v>
      </c>
      <c r="Q1023" s="399">
        <f t="shared" ref="Q1023" si="816">SUM(O1023:O1026)</f>
        <v>5.5</v>
      </c>
      <c r="R1023" s="373">
        <f t="shared" ref="R1023" si="817">Q1023*1.02*1.05*$R$14</f>
        <v>6.6503745000000007</v>
      </c>
      <c r="S1023" s="342">
        <f>F1023*$S$17</f>
        <v>10.709516622672986</v>
      </c>
      <c r="T1023" s="342">
        <f>S1023*E1023</f>
        <v>10.709516622672986</v>
      </c>
    </row>
    <row r="1024" spans="1:22" s="35" customFormat="1">
      <c r="A1024" s="418"/>
      <c r="B1024" s="395"/>
      <c r="C1024" s="394"/>
      <c r="D1024" s="397"/>
      <c r="E1024" s="579"/>
      <c r="F1024" s="372"/>
      <c r="G1024" s="396"/>
      <c r="H1024" s="399"/>
      <c r="I1024" s="396"/>
      <c r="J1024" s="399"/>
      <c r="K1024" s="168" t="s">
        <v>247</v>
      </c>
      <c r="L1024" s="168"/>
      <c r="M1024" s="167"/>
      <c r="N1024" s="168"/>
      <c r="O1024" s="188">
        <f t="shared" si="814"/>
        <v>0</v>
      </c>
      <c r="P1024" s="399"/>
      <c r="Q1024" s="399"/>
      <c r="R1024" s="373"/>
      <c r="S1024" s="342"/>
      <c r="T1024" s="342"/>
    </row>
    <row r="1025" spans="1:20" s="35" customFormat="1">
      <c r="A1025" s="418"/>
      <c r="B1025" s="395"/>
      <c r="C1025" s="394"/>
      <c r="D1025" s="397"/>
      <c r="E1025" s="579"/>
      <c r="F1025" s="372"/>
      <c r="G1025" s="396"/>
      <c r="H1025" s="399"/>
      <c r="I1025" s="396"/>
      <c r="J1025" s="399"/>
      <c r="K1025" s="168"/>
      <c r="L1025" s="168"/>
      <c r="M1025" s="170"/>
      <c r="N1025" s="168"/>
      <c r="O1025" s="188">
        <f t="shared" si="814"/>
        <v>0</v>
      </c>
      <c r="P1025" s="399"/>
      <c r="Q1025" s="399"/>
      <c r="R1025" s="373"/>
      <c r="S1025" s="342"/>
      <c r="T1025" s="342"/>
    </row>
    <row r="1026" spans="1:20" s="35" customFormat="1" ht="12.75" customHeight="1">
      <c r="A1026" s="418"/>
      <c r="B1026" s="395"/>
      <c r="C1026" s="394"/>
      <c r="D1026" s="397"/>
      <c r="E1026" s="579"/>
      <c r="F1026" s="372"/>
      <c r="G1026" s="396"/>
      <c r="H1026" s="399"/>
      <c r="I1026" s="396"/>
      <c r="J1026" s="399"/>
      <c r="K1026" s="168"/>
      <c r="L1026" s="168"/>
      <c r="M1026" s="167"/>
      <c r="N1026" s="168"/>
      <c r="O1026" s="188">
        <f t="shared" si="814"/>
        <v>0</v>
      </c>
      <c r="P1026" s="399"/>
      <c r="Q1026" s="399"/>
      <c r="R1026" s="373"/>
      <c r="S1026" s="342"/>
      <c r="T1026" s="342"/>
    </row>
    <row r="1027" spans="1:20" ht="12.75" customHeight="1">
      <c r="A1027" s="418">
        <v>4</v>
      </c>
      <c r="B1027" s="394" t="s">
        <v>245</v>
      </c>
      <c r="C1027" s="394" t="s">
        <v>248</v>
      </c>
      <c r="D1027" s="397" t="s">
        <v>7</v>
      </c>
      <c r="E1027" s="578">
        <v>1</v>
      </c>
      <c r="F1027" s="372">
        <f t="shared" ref="F1027" si="818">H1027+J1027+R1027</f>
        <v>16.8409634</v>
      </c>
      <c r="G1027" s="447">
        <v>0.71</v>
      </c>
      <c r="H1027" s="580">
        <f t="shared" ref="H1027" si="819">G1027*$P$8/1000</f>
        <v>1.6653263</v>
      </c>
      <c r="I1027" s="447">
        <v>0.02</v>
      </c>
      <c r="J1027" s="580">
        <f t="shared" ref="J1027" si="820">I1027*$P$9/1000</f>
        <v>6.1149599999999998E-2</v>
      </c>
      <c r="K1027" s="133" t="s">
        <v>249</v>
      </c>
      <c r="L1027" s="124" t="s">
        <v>7</v>
      </c>
      <c r="M1027" s="124">
        <v>1</v>
      </c>
      <c r="N1027" s="190">
        <f>15/1.2</f>
        <v>12.5</v>
      </c>
      <c r="O1027" s="192">
        <f t="shared" si="814"/>
        <v>12.5</v>
      </c>
      <c r="P1027" s="399">
        <f t="shared" ref="P1027" si="821">E1027*F1027</f>
        <v>16.8409634</v>
      </c>
      <c r="Q1027" s="399">
        <f t="shared" ref="Q1027" si="822">SUM(O1027:O1030)</f>
        <v>12.5</v>
      </c>
      <c r="R1027" s="373">
        <f t="shared" ref="R1027" si="823">Q1027*1.02*1.05*$R$14</f>
        <v>15.114487500000001</v>
      </c>
      <c r="S1027" s="342">
        <f>F1027*$S$17</f>
        <v>21.530595493758295</v>
      </c>
      <c r="T1027" s="342">
        <f>S1027*E1027</f>
        <v>21.530595493758295</v>
      </c>
    </row>
    <row r="1028" spans="1:20">
      <c r="A1028" s="418"/>
      <c r="B1028" s="394"/>
      <c r="C1028" s="394"/>
      <c r="D1028" s="397"/>
      <c r="E1028" s="578"/>
      <c r="F1028" s="372"/>
      <c r="G1028" s="447"/>
      <c r="H1028" s="580"/>
      <c r="I1028" s="447"/>
      <c r="J1028" s="580"/>
      <c r="K1028" s="124" t="s">
        <v>250</v>
      </c>
      <c r="L1028" s="124"/>
      <c r="M1028" s="84"/>
      <c r="N1028" s="124"/>
      <c r="O1028" s="192">
        <f t="shared" si="814"/>
        <v>0</v>
      </c>
      <c r="P1028" s="399"/>
      <c r="Q1028" s="399"/>
      <c r="R1028" s="373"/>
      <c r="S1028" s="342"/>
      <c r="T1028" s="342"/>
    </row>
    <row r="1029" spans="1:20">
      <c r="A1029" s="418"/>
      <c r="B1029" s="394"/>
      <c r="C1029" s="394"/>
      <c r="D1029" s="397"/>
      <c r="E1029" s="578"/>
      <c r="F1029" s="372"/>
      <c r="G1029" s="447"/>
      <c r="H1029" s="580"/>
      <c r="I1029" s="447"/>
      <c r="J1029" s="580"/>
      <c r="K1029" s="124"/>
      <c r="L1029" s="124"/>
      <c r="M1029" s="189"/>
      <c r="N1029" s="124"/>
      <c r="O1029" s="192">
        <f t="shared" si="814"/>
        <v>0</v>
      </c>
      <c r="P1029" s="399"/>
      <c r="Q1029" s="399"/>
      <c r="R1029" s="373"/>
      <c r="S1029" s="342"/>
      <c r="T1029" s="342"/>
    </row>
    <row r="1030" spans="1:20" ht="12.75" customHeight="1">
      <c r="A1030" s="418"/>
      <c r="B1030" s="394"/>
      <c r="C1030" s="394"/>
      <c r="D1030" s="397"/>
      <c r="E1030" s="578"/>
      <c r="F1030" s="372"/>
      <c r="G1030" s="447"/>
      <c r="H1030" s="580"/>
      <c r="I1030" s="447"/>
      <c r="J1030" s="580"/>
      <c r="K1030" s="124"/>
      <c r="L1030" s="124"/>
      <c r="M1030" s="84"/>
      <c r="N1030" s="124"/>
      <c r="O1030" s="192">
        <f t="shared" si="814"/>
        <v>0</v>
      </c>
      <c r="P1030" s="399"/>
      <c r="Q1030" s="399"/>
      <c r="R1030" s="373"/>
      <c r="S1030" s="342"/>
      <c r="T1030" s="342"/>
    </row>
    <row r="1031" spans="1:20" ht="12.75" customHeight="1">
      <c r="A1031" s="577">
        <v>5</v>
      </c>
      <c r="B1031" s="394" t="s">
        <v>243</v>
      </c>
      <c r="C1031" s="394" t="s">
        <v>663</v>
      </c>
      <c r="D1031" s="397" t="s">
        <v>7</v>
      </c>
      <c r="E1031" s="578">
        <v>8</v>
      </c>
      <c r="F1031" s="372">
        <f t="shared" ref="F1031" si="824">H1031+J1031+R1031</f>
        <v>46.766035000000002</v>
      </c>
      <c r="G1031" s="396">
        <v>3.58</v>
      </c>
      <c r="H1031" s="399">
        <f t="shared" ref="H1031" si="825">G1031*$P$8/1000</f>
        <v>8.3969974000000001</v>
      </c>
      <c r="I1031" s="396">
        <v>0.12</v>
      </c>
      <c r="J1031" s="399">
        <f t="shared" ref="J1031" si="826">I1031*$P$9/1000</f>
        <v>0.36689759999999999</v>
      </c>
      <c r="K1031" s="84" t="s">
        <v>195</v>
      </c>
      <c r="L1031" s="84" t="s">
        <v>7</v>
      </c>
      <c r="M1031" s="124">
        <v>1</v>
      </c>
      <c r="N1031" s="190">
        <v>33</v>
      </c>
      <c r="O1031" s="188">
        <f t="shared" si="814"/>
        <v>33</v>
      </c>
      <c r="P1031" s="399">
        <f t="shared" ref="P1031" si="827">E1031*F1031</f>
        <v>374.12828000000002</v>
      </c>
      <c r="Q1031" s="399">
        <f t="shared" ref="Q1031" si="828">SUM(O1031:O1034)</f>
        <v>33</v>
      </c>
      <c r="R1031" s="373">
        <f>Q1031*1.02*$R$14</f>
        <v>38.002140000000004</v>
      </c>
      <c r="S1031" s="342">
        <f>(F1031-N1031)*$S$17</f>
        <v>17.599404742956629</v>
      </c>
      <c r="T1031" s="342">
        <f>S1031*E1031</f>
        <v>140.79523794365304</v>
      </c>
    </row>
    <row r="1032" spans="1:20">
      <c r="A1032" s="577"/>
      <c r="B1032" s="394"/>
      <c r="C1032" s="394"/>
      <c r="D1032" s="397"/>
      <c r="E1032" s="578"/>
      <c r="F1032" s="372"/>
      <c r="G1032" s="396"/>
      <c r="H1032" s="399"/>
      <c r="I1032" s="396"/>
      <c r="J1032" s="399"/>
      <c r="K1032" s="84"/>
      <c r="L1032" s="84"/>
      <c r="M1032" s="84"/>
      <c r="N1032" s="124"/>
      <c r="O1032" s="188">
        <f t="shared" si="814"/>
        <v>0</v>
      </c>
      <c r="P1032" s="399"/>
      <c r="Q1032" s="399"/>
      <c r="R1032" s="373"/>
      <c r="S1032" s="342"/>
      <c r="T1032" s="342"/>
    </row>
    <row r="1033" spans="1:20">
      <c r="A1033" s="577"/>
      <c r="B1033" s="394"/>
      <c r="C1033" s="394"/>
      <c r="D1033" s="397"/>
      <c r="E1033" s="578"/>
      <c r="F1033" s="372"/>
      <c r="G1033" s="396"/>
      <c r="H1033" s="399"/>
      <c r="I1033" s="396"/>
      <c r="J1033" s="399"/>
      <c r="K1033" s="84"/>
      <c r="L1033" s="84"/>
      <c r="M1033" s="189"/>
      <c r="N1033" s="124"/>
      <c r="O1033" s="188">
        <f t="shared" si="814"/>
        <v>0</v>
      </c>
      <c r="P1033" s="399"/>
      <c r="Q1033" s="399"/>
      <c r="R1033" s="373"/>
      <c r="S1033" s="342"/>
      <c r="T1033" s="342"/>
    </row>
    <row r="1034" spans="1:20" ht="12.75" customHeight="1">
      <c r="A1034" s="577"/>
      <c r="B1034" s="394"/>
      <c r="C1034" s="394"/>
      <c r="D1034" s="397"/>
      <c r="E1034" s="578"/>
      <c r="F1034" s="372"/>
      <c r="G1034" s="396"/>
      <c r="H1034" s="399"/>
      <c r="I1034" s="396"/>
      <c r="J1034" s="399"/>
      <c r="K1034" s="84"/>
      <c r="L1034" s="84"/>
      <c r="M1034" s="84"/>
      <c r="N1034" s="124"/>
      <c r="O1034" s="188">
        <f t="shared" si="814"/>
        <v>0</v>
      </c>
      <c r="P1034" s="399"/>
      <c r="Q1034" s="399"/>
      <c r="R1034" s="373"/>
      <c r="S1034" s="342"/>
      <c r="T1034" s="342"/>
    </row>
    <row r="1035" spans="1:20" ht="12.75" customHeight="1">
      <c r="A1035" s="418">
        <v>6</v>
      </c>
      <c r="B1035" s="394" t="s">
        <v>6</v>
      </c>
      <c r="C1035" s="394" t="s">
        <v>299</v>
      </c>
      <c r="D1035" s="392" t="s">
        <v>8</v>
      </c>
      <c r="E1035" s="578">
        <v>16</v>
      </c>
      <c r="F1035" s="372">
        <f>H1035+J1035+R1035</f>
        <v>0.30228975000000002</v>
      </c>
      <c r="G1035" s="447"/>
      <c r="H1035" s="399">
        <f>G1035*$P$8/1000</f>
        <v>0</v>
      </c>
      <c r="I1035" s="447"/>
      <c r="J1035" s="399">
        <f>I1035*$P$9/1000</f>
        <v>0</v>
      </c>
      <c r="K1035" s="124" t="s">
        <v>244</v>
      </c>
      <c r="L1035" s="124" t="s">
        <v>8</v>
      </c>
      <c r="M1035" s="124">
        <v>1</v>
      </c>
      <c r="N1035" s="190">
        <v>0.25</v>
      </c>
      <c r="O1035" s="188">
        <f t="shared" si="814"/>
        <v>0.25</v>
      </c>
      <c r="P1035" s="399">
        <f>E1035*F1035</f>
        <v>4.8366360000000004</v>
      </c>
      <c r="Q1035" s="399">
        <f>SUM(O1035:O1038)</f>
        <v>0.25</v>
      </c>
      <c r="R1035" s="373">
        <f>Q1035*1.02*1.05*$R$14</f>
        <v>0.30228975000000002</v>
      </c>
      <c r="S1035" s="342">
        <f>F1035*$S$17</f>
        <v>0.38646710253876104</v>
      </c>
      <c r="T1035" s="342">
        <f>S1035*E1035</f>
        <v>6.1834736406201767</v>
      </c>
    </row>
    <row r="1036" spans="1:20">
      <c r="A1036" s="418"/>
      <c r="B1036" s="394"/>
      <c r="C1036" s="394"/>
      <c r="D1036" s="392"/>
      <c r="E1036" s="578"/>
      <c r="F1036" s="372"/>
      <c r="G1036" s="447"/>
      <c r="H1036" s="399"/>
      <c r="I1036" s="447"/>
      <c r="J1036" s="399"/>
      <c r="K1036" s="124"/>
      <c r="L1036" s="124"/>
      <c r="M1036" s="124"/>
      <c r="N1036" s="124"/>
      <c r="O1036" s="188">
        <f t="shared" si="814"/>
        <v>0</v>
      </c>
      <c r="P1036" s="399"/>
      <c r="Q1036" s="399"/>
      <c r="R1036" s="373"/>
      <c r="S1036" s="342"/>
      <c r="T1036" s="342"/>
    </row>
    <row r="1037" spans="1:20">
      <c r="A1037" s="418"/>
      <c r="B1037" s="394"/>
      <c r="C1037" s="394"/>
      <c r="D1037" s="392"/>
      <c r="E1037" s="578"/>
      <c r="F1037" s="372"/>
      <c r="G1037" s="447"/>
      <c r="H1037" s="399"/>
      <c r="I1037" s="447"/>
      <c r="J1037" s="399"/>
      <c r="K1037" s="124"/>
      <c r="L1037" s="124"/>
      <c r="M1037" s="124"/>
      <c r="N1037" s="124"/>
      <c r="O1037" s="188">
        <f t="shared" si="814"/>
        <v>0</v>
      </c>
      <c r="P1037" s="399"/>
      <c r="Q1037" s="399"/>
      <c r="R1037" s="373"/>
      <c r="S1037" s="342"/>
      <c r="T1037" s="342"/>
    </row>
    <row r="1038" spans="1:20" ht="12.75" customHeight="1">
      <c r="A1038" s="418"/>
      <c r="B1038" s="394"/>
      <c r="C1038" s="394"/>
      <c r="D1038" s="392"/>
      <c r="E1038" s="578"/>
      <c r="F1038" s="372"/>
      <c r="G1038" s="447"/>
      <c r="H1038" s="399"/>
      <c r="I1038" s="447"/>
      <c r="J1038" s="399"/>
      <c r="K1038" s="124"/>
      <c r="L1038" s="124"/>
      <c r="M1038" s="124"/>
      <c r="N1038" s="124"/>
      <c r="O1038" s="188">
        <f t="shared" si="814"/>
        <v>0</v>
      </c>
      <c r="P1038" s="399"/>
      <c r="Q1038" s="399"/>
      <c r="R1038" s="373"/>
      <c r="S1038" s="342"/>
      <c r="T1038" s="342"/>
    </row>
    <row r="1039" spans="1:20" s="35" customFormat="1" ht="12.75" customHeight="1">
      <c r="A1039" s="418">
        <v>7</v>
      </c>
      <c r="B1039" s="395" t="s">
        <v>245</v>
      </c>
      <c r="C1039" s="394" t="s">
        <v>301</v>
      </c>
      <c r="D1039" s="397" t="s">
        <v>7</v>
      </c>
      <c r="E1039" s="579">
        <v>8</v>
      </c>
      <c r="F1039" s="372">
        <f t="shared" ref="F1039" si="829">H1039+J1039+R1039</f>
        <v>7.7722708999999988</v>
      </c>
      <c r="G1039" s="396">
        <v>0.71</v>
      </c>
      <c r="H1039" s="399">
        <f t="shared" ref="H1039" si="830">G1039*$P$8/1000</f>
        <v>1.6653263</v>
      </c>
      <c r="I1039" s="396">
        <v>0.02</v>
      </c>
      <c r="J1039" s="399">
        <f t="shared" ref="J1039" si="831">I1039*$P$9/1000</f>
        <v>6.1149599999999998E-2</v>
      </c>
      <c r="K1039" s="168" t="s">
        <v>246</v>
      </c>
      <c r="L1039" s="168" t="s">
        <v>7</v>
      </c>
      <c r="M1039" s="168">
        <v>1</v>
      </c>
      <c r="N1039" s="191">
        <f>6/1.2</f>
        <v>5</v>
      </c>
      <c r="O1039" s="188">
        <f t="shared" si="814"/>
        <v>5</v>
      </c>
      <c r="P1039" s="399">
        <f t="shared" ref="P1039" si="832">E1039*F1039</f>
        <v>62.17816719999999</v>
      </c>
      <c r="Q1039" s="399">
        <f t="shared" ref="Q1039" si="833">SUM(O1039:O1042)</f>
        <v>5</v>
      </c>
      <c r="R1039" s="373">
        <f t="shared" ref="R1039" si="834">Q1039*1.02*1.05*$R$14</f>
        <v>6.0457949999999991</v>
      </c>
      <c r="S1039" s="342">
        <f>F1039*$S$17</f>
        <v>9.9365824175954618</v>
      </c>
      <c r="T1039" s="342">
        <f>S1039*E1039</f>
        <v>79.492659340763694</v>
      </c>
    </row>
    <row r="1040" spans="1:20" s="35" customFormat="1">
      <c r="A1040" s="418"/>
      <c r="B1040" s="395"/>
      <c r="C1040" s="394"/>
      <c r="D1040" s="397"/>
      <c r="E1040" s="579"/>
      <c r="F1040" s="372"/>
      <c r="G1040" s="396"/>
      <c r="H1040" s="399"/>
      <c r="I1040" s="396"/>
      <c r="J1040" s="399"/>
      <c r="K1040" s="168" t="s">
        <v>247</v>
      </c>
      <c r="L1040" s="168"/>
      <c r="M1040" s="167"/>
      <c r="N1040" s="168"/>
      <c r="O1040" s="188">
        <f t="shared" si="814"/>
        <v>0</v>
      </c>
      <c r="P1040" s="399"/>
      <c r="Q1040" s="399"/>
      <c r="R1040" s="373"/>
      <c r="S1040" s="342"/>
      <c r="T1040" s="342"/>
    </row>
    <row r="1041" spans="1:20" s="35" customFormat="1">
      <c r="A1041" s="418"/>
      <c r="B1041" s="395"/>
      <c r="C1041" s="394"/>
      <c r="D1041" s="397"/>
      <c r="E1041" s="579"/>
      <c r="F1041" s="372"/>
      <c r="G1041" s="396"/>
      <c r="H1041" s="399"/>
      <c r="I1041" s="396"/>
      <c r="J1041" s="399"/>
      <c r="K1041" s="168"/>
      <c r="L1041" s="168"/>
      <c r="M1041" s="170"/>
      <c r="N1041" s="168"/>
      <c r="O1041" s="188">
        <f t="shared" si="814"/>
        <v>0</v>
      </c>
      <c r="P1041" s="399"/>
      <c r="Q1041" s="399"/>
      <c r="R1041" s="373"/>
      <c r="S1041" s="342"/>
      <c r="T1041" s="342"/>
    </row>
    <row r="1042" spans="1:20" s="35" customFormat="1" ht="12.75" customHeight="1">
      <c r="A1042" s="418"/>
      <c r="B1042" s="395"/>
      <c r="C1042" s="394"/>
      <c r="D1042" s="397"/>
      <c r="E1042" s="579"/>
      <c r="F1042" s="372"/>
      <c r="G1042" s="396"/>
      <c r="H1042" s="399"/>
      <c r="I1042" s="396"/>
      <c r="J1042" s="399"/>
      <c r="K1042" s="168"/>
      <c r="L1042" s="168"/>
      <c r="M1042" s="167"/>
      <c r="N1042" s="168"/>
      <c r="O1042" s="188">
        <f t="shared" si="814"/>
        <v>0</v>
      </c>
      <c r="P1042" s="399"/>
      <c r="Q1042" s="399"/>
      <c r="R1042" s="373"/>
      <c r="S1042" s="342"/>
      <c r="T1042" s="342"/>
    </row>
    <row r="1043" spans="1:20" ht="12.75" customHeight="1">
      <c r="A1043" s="418">
        <v>8</v>
      </c>
      <c r="B1043" s="394" t="s">
        <v>245</v>
      </c>
      <c r="C1043" s="394" t="s">
        <v>248</v>
      </c>
      <c r="D1043" s="397" t="s">
        <v>7</v>
      </c>
      <c r="E1043" s="578">
        <v>8</v>
      </c>
      <c r="F1043" s="372">
        <f t="shared" ref="F1043" si="835">H1043+J1043+R1043</f>
        <v>16.8409634</v>
      </c>
      <c r="G1043" s="447">
        <v>0.71</v>
      </c>
      <c r="H1043" s="580">
        <f t="shared" ref="H1043" si="836">G1043*$P$8/1000</f>
        <v>1.6653263</v>
      </c>
      <c r="I1043" s="447">
        <v>0.02</v>
      </c>
      <c r="J1043" s="580">
        <f t="shared" ref="J1043" si="837">I1043*$P$9/1000</f>
        <v>6.1149599999999998E-2</v>
      </c>
      <c r="K1043" s="133" t="s">
        <v>249</v>
      </c>
      <c r="L1043" s="124" t="s">
        <v>7</v>
      </c>
      <c r="M1043" s="124">
        <v>1</v>
      </c>
      <c r="N1043" s="190">
        <f>15/1.2</f>
        <v>12.5</v>
      </c>
      <c r="O1043" s="192">
        <f t="shared" si="814"/>
        <v>12.5</v>
      </c>
      <c r="P1043" s="399">
        <f t="shared" ref="P1043" si="838">E1043*F1043</f>
        <v>134.7277072</v>
      </c>
      <c r="Q1043" s="399">
        <f t="shared" ref="Q1043" si="839">SUM(O1043:O1046)</f>
        <v>12.5</v>
      </c>
      <c r="R1043" s="373">
        <f t="shared" ref="R1043" si="840">Q1043*1.02*1.05*$R$14</f>
        <v>15.114487500000001</v>
      </c>
      <c r="S1043" s="342">
        <f>F1043*$S$17</f>
        <v>21.530595493758295</v>
      </c>
      <c r="T1043" s="342">
        <f>S1043*E1043</f>
        <v>172.24476395006636</v>
      </c>
    </row>
    <row r="1044" spans="1:20">
      <c r="A1044" s="418"/>
      <c r="B1044" s="394"/>
      <c r="C1044" s="394"/>
      <c r="D1044" s="397"/>
      <c r="E1044" s="578"/>
      <c r="F1044" s="372"/>
      <c r="G1044" s="447"/>
      <c r="H1044" s="580"/>
      <c r="I1044" s="447"/>
      <c r="J1044" s="580"/>
      <c r="K1044" s="124" t="s">
        <v>250</v>
      </c>
      <c r="L1044" s="124"/>
      <c r="M1044" s="84"/>
      <c r="N1044" s="124"/>
      <c r="O1044" s="192">
        <f t="shared" si="814"/>
        <v>0</v>
      </c>
      <c r="P1044" s="399"/>
      <c r="Q1044" s="399"/>
      <c r="R1044" s="373"/>
      <c r="S1044" s="342"/>
      <c r="T1044" s="342"/>
    </row>
    <row r="1045" spans="1:20">
      <c r="A1045" s="418"/>
      <c r="B1045" s="394"/>
      <c r="C1045" s="394"/>
      <c r="D1045" s="397"/>
      <c r="E1045" s="578"/>
      <c r="F1045" s="372"/>
      <c r="G1045" s="447"/>
      <c r="H1045" s="580"/>
      <c r="I1045" s="447"/>
      <c r="J1045" s="580"/>
      <c r="K1045" s="124"/>
      <c r="L1045" s="124"/>
      <c r="M1045" s="189"/>
      <c r="N1045" s="124"/>
      <c r="O1045" s="192">
        <f t="shared" si="814"/>
        <v>0</v>
      </c>
      <c r="P1045" s="399"/>
      <c r="Q1045" s="399"/>
      <c r="R1045" s="373"/>
      <c r="S1045" s="342"/>
      <c r="T1045" s="342"/>
    </row>
    <row r="1046" spans="1:20" ht="12.75" customHeight="1">
      <c r="A1046" s="418"/>
      <c r="B1046" s="394"/>
      <c r="C1046" s="394"/>
      <c r="D1046" s="397"/>
      <c r="E1046" s="578"/>
      <c r="F1046" s="372"/>
      <c r="G1046" s="447"/>
      <c r="H1046" s="580"/>
      <c r="I1046" s="447"/>
      <c r="J1046" s="580"/>
      <c r="K1046" s="124"/>
      <c r="L1046" s="124"/>
      <c r="M1046" s="84"/>
      <c r="N1046" s="124"/>
      <c r="O1046" s="192">
        <f t="shared" si="814"/>
        <v>0</v>
      </c>
      <c r="P1046" s="399"/>
      <c r="Q1046" s="399"/>
      <c r="R1046" s="373"/>
      <c r="S1046" s="342"/>
      <c r="T1046" s="342"/>
    </row>
    <row r="1047" spans="1:20" ht="12.75" customHeight="1">
      <c r="A1047" s="577">
        <v>9</v>
      </c>
      <c r="B1047" s="394" t="s">
        <v>194</v>
      </c>
      <c r="C1047" s="394" t="s">
        <v>298</v>
      </c>
      <c r="D1047" s="397" t="s">
        <v>7</v>
      </c>
      <c r="E1047" s="578">
        <v>1</v>
      </c>
      <c r="F1047" s="397">
        <f>H1047+J1047+R1047</f>
        <v>40.350904500000006</v>
      </c>
      <c r="G1047" s="447">
        <v>2.37</v>
      </c>
      <c r="H1047" s="373">
        <f>G1047*$P$8/1000</f>
        <v>5.5589061000000006</v>
      </c>
      <c r="I1047" s="447">
        <v>0.08</v>
      </c>
      <c r="J1047" s="373">
        <f>I1047*$P$9/1000</f>
        <v>0.24459839999999999</v>
      </c>
      <c r="K1047" s="84" t="s">
        <v>195</v>
      </c>
      <c r="L1047" s="84" t="s">
        <v>7</v>
      </c>
      <c r="M1047" s="124">
        <v>1</v>
      </c>
      <c r="N1047" s="190">
        <v>30</v>
      </c>
      <c r="O1047" s="193">
        <f t="shared" si="814"/>
        <v>30</v>
      </c>
      <c r="P1047" s="373">
        <f>E1047*F1047</f>
        <v>40.350904500000006</v>
      </c>
      <c r="Q1047" s="399">
        <f t="shared" ref="Q1047" si="841">SUM(O1047:O1050)</f>
        <v>30</v>
      </c>
      <c r="R1047" s="373">
        <f>Q1047*1.02*$R$14</f>
        <v>34.547400000000003</v>
      </c>
      <c r="S1047" s="342">
        <f>(F1047-N1047)*$S$17</f>
        <v>13.233277247311314</v>
      </c>
      <c r="T1047" s="342">
        <f>S1047*E1047</f>
        <v>13.233277247311314</v>
      </c>
    </row>
    <row r="1048" spans="1:20">
      <c r="A1048" s="577"/>
      <c r="B1048" s="394"/>
      <c r="C1048" s="394"/>
      <c r="D1048" s="397"/>
      <c r="E1048" s="578"/>
      <c r="F1048" s="397"/>
      <c r="G1048" s="447"/>
      <c r="H1048" s="373"/>
      <c r="I1048" s="447"/>
      <c r="J1048" s="373"/>
      <c r="K1048" s="84"/>
      <c r="L1048" s="84"/>
      <c r="M1048" s="84"/>
      <c r="N1048" s="124"/>
      <c r="O1048" s="193">
        <f t="shared" si="814"/>
        <v>0</v>
      </c>
      <c r="P1048" s="373"/>
      <c r="Q1048" s="399"/>
      <c r="R1048" s="373"/>
      <c r="S1048" s="342"/>
      <c r="T1048" s="342"/>
    </row>
    <row r="1049" spans="1:20">
      <c r="A1049" s="577"/>
      <c r="B1049" s="394"/>
      <c r="C1049" s="394"/>
      <c r="D1049" s="397"/>
      <c r="E1049" s="578"/>
      <c r="F1049" s="397"/>
      <c r="G1049" s="447"/>
      <c r="H1049" s="373"/>
      <c r="I1049" s="447"/>
      <c r="J1049" s="373"/>
      <c r="K1049" s="84"/>
      <c r="L1049" s="84"/>
      <c r="M1049" s="189"/>
      <c r="N1049" s="124"/>
      <c r="O1049" s="193">
        <f t="shared" si="814"/>
        <v>0</v>
      </c>
      <c r="P1049" s="373"/>
      <c r="Q1049" s="399"/>
      <c r="R1049" s="373"/>
      <c r="S1049" s="342"/>
      <c r="T1049" s="342"/>
    </row>
    <row r="1050" spans="1:20" ht="12.75" customHeight="1">
      <c r="A1050" s="577"/>
      <c r="B1050" s="394"/>
      <c r="C1050" s="394"/>
      <c r="D1050" s="397"/>
      <c r="E1050" s="578"/>
      <c r="F1050" s="397"/>
      <c r="G1050" s="447"/>
      <c r="H1050" s="373"/>
      <c r="I1050" s="447"/>
      <c r="J1050" s="373"/>
      <c r="K1050" s="84"/>
      <c r="L1050" s="84"/>
      <c r="M1050" s="84"/>
      <c r="N1050" s="124"/>
      <c r="O1050" s="193">
        <f t="shared" si="814"/>
        <v>0</v>
      </c>
      <c r="P1050" s="373"/>
      <c r="Q1050" s="399"/>
      <c r="R1050" s="373"/>
      <c r="S1050" s="342"/>
      <c r="T1050" s="342"/>
    </row>
    <row r="1051" spans="1:20" s="98" customFormat="1">
      <c r="A1051" s="581">
        <v>10</v>
      </c>
      <c r="B1051" s="370" t="s">
        <v>779</v>
      </c>
      <c r="C1051" s="370" t="s">
        <v>920</v>
      </c>
      <c r="D1051" s="344" t="s">
        <v>86</v>
      </c>
      <c r="E1051" s="366">
        <v>24</v>
      </c>
      <c r="F1051" s="353">
        <f>H1051+J1051+R1051</f>
        <v>6.1667109000000009</v>
      </c>
      <c r="G1051" s="358"/>
      <c r="H1051" s="342">
        <f>G1051*$P$8/1000</f>
        <v>0</v>
      </c>
      <c r="I1051" s="384"/>
      <c r="J1051" s="342">
        <f>I1051*$P$9/1000</f>
        <v>0</v>
      </c>
      <c r="K1051" s="92" t="s">
        <v>917</v>
      </c>
      <c r="L1051" s="92" t="s">
        <v>7</v>
      </c>
      <c r="M1051" s="92">
        <v>1</v>
      </c>
      <c r="N1051" s="93">
        <v>3.2</v>
      </c>
      <c r="O1051" s="99">
        <f>M1051*N1051</f>
        <v>3.2</v>
      </c>
      <c r="P1051" s="342">
        <f>E1051*F1051</f>
        <v>148.00106160000001</v>
      </c>
      <c r="Q1051" s="342">
        <f>SUM(O1051:O1054)</f>
        <v>5.0999999999999996</v>
      </c>
      <c r="R1051" s="342">
        <f>Q1051*1.02*1.05*$R$14</f>
        <v>6.1667109000000009</v>
      </c>
      <c r="S1051" s="342">
        <f>F1051*$S$17</f>
        <v>7.8839288917907258</v>
      </c>
      <c r="T1051" s="342">
        <f>S1051*E1051</f>
        <v>189.21429340297743</v>
      </c>
    </row>
    <row r="1052" spans="1:20" s="98" customFormat="1">
      <c r="A1052" s="581"/>
      <c r="B1052" s="370"/>
      <c r="C1052" s="370"/>
      <c r="D1052" s="344"/>
      <c r="E1052" s="366"/>
      <c r="F1052" s="353"/>
      <c r="G1052" s="358"/>
      <c r="H1052" s="342"/>
      <c r="I1052" s="384"/>
      <c r="J1052" s="342"/>
      <c r="K1052" s="92" t="s">
        <v>918</v>
      </c>
      <c r="L1052" s="92"/>
      <c r="M1052" s="92"/>
      <c r="N1052" s="93"/>
      <c r="O1052" s="99">
        <f>M1052*N1052</f>
        <v>0</v>
      </c>
      <c r="P1052" s="342"/>
      <c r="Q1052" s="342"/>
      <c r="R1052" s="342"/>
      <c r="S1052" s="342"/>
      <c r="T1052" s="342"/>
    </row>
    <row r="1053" spans="1:20" s="98" customFormat="1">
      <c r="A1053" s="581"/>
      <c r="B1053" s="370"/>
      <c r="C1053" s="370"/>
      <c r="D1053" s="344"/>
      <c r="E1053" s="366"/>
      <c r="F1053" s="353"/>
      <c r="G1053" s="358"/>
      <c r="H1053" s="342"/>
      <c r="I1053" s="384"/>
      <c r="J1053" s="342"/>
      <c r="K1053" s="92" t="s">
        <v>919</v>
      </c>
      <c r="L1053" s="92" t="s">
        <v>7</v>
      </c>
      <c r="M1053" s="100">
        <v>1</v>
      </c>
      <c r="N1053" s="93">
        <v>1.9</v>
      </c>
      <c r="O1053" s="99">
        <f>M1053*N1053</f>
        <v>1.9</v>
      </c>
      <c r="P1053" s="342"/>
      <c r="Q1053" s="342"/>
      <c r="R1053" s="342"/>
      <c r="S1053" s="342"/>
      <c r="T1053" s="342"/>
    </row>
    <row r="1054" spans="1:20" s="98" customFormat="1">
      <c r="A1054" s="581"/>
      <c r="B1054" s="370"/>
      <c r="C1054" s="370"/>
      <c r="D1054" s="344"/>
      <c r="E1054" s="366"/>
      <c r="F1054" s="353"/>
      <c r="G1054" s="358"/>
      <c r="H1054" s="342"/>
      <c r="I1054" s="384"/>
      <c r="J1054" s="342"/>
      <c r="K1054" s="92"/>
      <c r="L1054" s="92"/>
      <c r="M1054" s="100"/>
      <c r="N1054" s="93"/>
      <c r="O1054" s="99">
        <f>M1054*N1054</f>
        <v>0</v>
      </c>
      <c r="P1054" s="342"/>
      <c r="Q1054" s="342"/>
      <c r="R1054" s="342"/>
      <c r="S1054" s="342"/>
      <c r="T1054" s="342"/>
    </row>
    <row r="1055" spans="1:20" s="35" customFormat="1" ht="12.75" customHeight="1">
      <c r="A1055" s="418">
        <v>11</v>
      </c>
      <c r="B1055" s="395" t="s">
        <v>251</v>
      </c>
      <c r="C1055" s="394" t="s">
        <v>252</v>
      </c>
      <c r="D1055" s="397" t="s">
        <v>7</v>
      </c>
      <c r="E1055" s="579">
        <v>16</v>
      </c>
      <c r="F1055" s="372">
        <f t="shared" ref="F1055" si="842">H1055+J1055+R1055</f>
        <v>3.0904464000000003</v>
      </c>
      <c r="G1055" s="396">
        <v>0.84</v>
      </c>
      <c r="H1055" s="399">
        <f t="shared" ref="H1055" si="843">G1055*$P$8/1000</f>
        <v>1.9702452000000001</v>
      </c>
      <c r="I1055" s="396">
        <v>0.05</v>
      </c>
      <c r="J1055" s="399">
        <f t="shared" ref="J1055" si="844">I1055*$P$9/1000</f>
        <v>0.15287399999999998</v>
      </c>
      <c r="K1055" s="167" t="s">
        <v>253</v>
      </c>
      <c r="L1055" s="167" t="s">
        <v>7</v>
      </c>
      <c r="M1055" s="168">
        <v>1</v>
      </c>
      <c r="N1055" s="191">
        <v>0.8</v>
      </c>
      <c r="O1055" s="188">
        <f t="shared" ref="O1055:O1058" si="845">M1055*N1055</f>
        <v>0.8</v>
      </c>
      <c r="P1055" s="399">
        <f t="shared" ref="P1055" si="846">E1055*F1055</f>
        <v>49.447142400000004</v>
      </c>
      <c r="Q1055" s="399">
        <f t="shared" ref="Q1055" si="847">SUM(O1055:O1058)</f>
        <v>0.8</v>
      </c>
      <c r="R1055" s="399">
        <f>Q1055*1.02*1.05*$R$14</f>
        <v>0.96732720000000016</v>
      </c>
      <c r="S1055" s="342">
        <f>F1055*$S$17</f>
        <v>3.9510299828536857</v>
      </c>
      <c r="T1055" s="342">
        <f>S1055*E1055</f>
        <v>63.216479725658971</v>
      </c>
    </row>
    <row r="1056" spans="1:20" s="35" customFormat="1">
      <c r="A1056" s="418"/>
      <c r="B1056" s="395"/>
      <c r="C1056" s="394"/>
      <c r="D1056" s="397"/>
      <c r="E1056" s="579"/>
      <c r="F1056" s="372"/>
      <c r="G1056" s="396"/>
      <c r="H1056" s="399"/>
      <c r="I1056" s="396"/>
      <c r="J1056" s="399"/>
      <c r="K1056" s="167"/>
      <c r="L1056" s="167"/>
      <c r="M1056" s="167"/>
      <c r="N1056" s="168"/>
      <c r="O1056" s="188">
        <f t="shared" si="845"/>
        <v>0</v>
      </c>
      <c r="P1056" s="399"/>
      <c r="Q1056" s="399"/>
      <c r="R1056" s="399"/>
      <c r="S1056" s="342"/>
      <c r="T1056" s="342"/>
    </row>
    <row r="1057" spans="1:20" s="35" customFormat="1">
      <c r="A1057" s="418"/>
      <c r="B1057" s="395"/>
      <c r="C1057" s="394"/>
      <c r="D1057" s="397"/>
      <c r="E1057" s="579"/>
      <c r="F1057" s="372"/>
      <c r="G1057" s="396"/>
      <c r="H1057" s="399"/>
      <c r="I1057" s="396"/>
      <c r="J1057" s="399"/>
      <c r="K1057" s="167"/>
      <c r="L1057" s="167"/>
      <c r="M1057" s="170"/>
      <c r="N1057" s="168"/>
      <c r="O1057" s="188">
        <f t="shared" si="845"/>
        <v>0</v>
      </c>
      <c r="P1057" s="399"/>
      <c r="Q1057" s="399"/>
      <c r="R1057" s="399"/>
      <c r="S1057" s="342"/>
      <c r="T1057" s="342"/>
    </row>
    <row r="1058" spans="1:20" s="35" customFormat="1" ht="12.75" customHeight="1">
      <c r="A1058" s="418"/>
      <c r="B1058" s="395"/>
      <c r="C1058" s="394"/>
      <c r="D1058" s="397"/>
      <c r="E1058" s="579"/>
      <c r="F1058" s="372"/>
      <c r="G1058" s="396"/>
      <c r="H1058" s="399"/>
      <c r="I1058" s="396"/>
      <c r="J1058" s="399"/>
      <c r="K1058" s="167"/>
      <c r="L1058" s="167"/>
      <c r="M1058" s="167"/>
      <c r="N1058" s="168"/>
      <c r="O1058" s="188">
        <f t="shared" si="845"/>
        <v>0</v>
      </c>
      <c r="P1058" s="399"/>
      <c r="Q1058" s="399"/>
      <c r="R1058" s="399"/>
      <c r="S1058" s="342"/>
      <c r="T1058" s="342"/>
    </row>
    <row r="1059" spans="1:20" s="35" customFormat="1" ht="12.75" customHeight="1">
      <c r="A1059" s="418">
        <v>12</v>
      </c>
      <c r="B1059" s="395" t="s">
        <v>334</v>
      </c>
      <c r="C1059" s="394" t="s">
        <v>336</v>
      </c>
      <c r="D1059" s="397" t="s">
        <v>74</v>
      </c>
      <c r="E1059" s="579">
        <v>80</v>
      </c>
      <c r="F1059" s="372">
        <f>H1059+J1059+R1059</f>
        <v>5.4544029880000009</v>
      </c>
      <c r="G1059" s="396">
        <v>0.90100000000000002</v>
      </c>
      <c r="H1059" s="373">
        <f t="shared" ref="H1059" si="848">G1059*$P$8/1000</f>
        <v>2.1133225300000005</v>
      </c>
      <c r="I1059" s="396">
        <v>0.04</v>
      </c>
      <c r="J1059" s="373">
        <f t="shared" ref="J1059" si="849">I1059*$P$9/1000</f>
        <v>0.1222992</v>
      </c>
      <c r="K1059" s="167" t="s">
        <v>335</v>
      </c>
      <c r="L1059" s="167" t="s">
        <v>74</v>
      </c>
      <c r="M1059" s="167">
        <v>1.1000000000000001</v>
      </c>
      <c r="N1059" s="168">
        <v>2.42</v>
      </c>
      <c r="O1059" s="188">
        <f t="shared" si="814"/>
        <v>2.6619999999999999</v>
      </c>
      <c r="P1059" s="373">
        <f t="shared" ref="P1059" si="850">E1059*F1059</f>
        <v>436.35223904000009</v>
      </c>
      <c r="Q1059" s="373">
        <f t="shared" ref="Q1059" si="851">SUM(O1059:O1062)</f>
        <v>2.6619999999999999</v>
      </c>
      <c r="R1059" s="399">
        <f>Q1059*1.02*1.05*$R$14</f>
        <v>3.2187812580000004</v>
      </c>
      <c r="S1059" s="342">
        <f>F1059*$S$17</f>
        <v>6.9732675978961272</v>
      </c>
      <c r="T1059" s="342">
        <f>S1059*E1059</f>
        <v>557.86140783169014</v>
      </c>
    </row>
    <row r="1060" spans="1:20" s="35" customFormat="1">
      <c r="A1060" s="418"/>
      <c r="B1060" s="395"/>
      <c r="C1060" s="394"/>
      <c r="D1060" s="397"/>
      <c r="E1060" s="579"/>
      <c r="F1060" s="372"/>
      <c r="G1060" s="396"/>
      <c r="H1060" s="373"/>
      <c r="I1060" s="396"/>
      <c r="J1060" s="373"/>
      <c r="K1060" s="167"/>
      <c r="L1060" s="167"/>
      <c r="M1060" s="167"/>
      <c r="N1060" s="168"/>
      <c r="O1060" s="188">
        <f t="shared" si="814"/>
        <v>0</v>
      </c>
      <c r="P1060" s="373"/>
      <c r="Q1060" s="373"/>
      <c r="R1060" s="399"/>
      <c r="S1060" s="342"/>
      <c r="T1060" s="342"/>
    </row>
    <row r="1061" spans="1:20" s="35" customFormat="1">
      <c r="A1061" s="418"/>
      <c r="B1061" s="395"/>
      <c r="C1061" s="394"/>
      <c r="D1061" s="397"/>
      <c r="E1061" s="579"/>
      <c r="F1061" s="372"/>
      <c r="G1061" s="396"/>
      <c r="H1061" s="373"/>
      <c r="I1061" s="396"/>
      <c r="J1061" s="373"/>
      <c r="K1061" s="167"/>
      <c r="L1061" s="167"/>
      <c r="M1061" s="194"/>
      <c r="N1061" s="168"/>
      <c r="O1061" s="188">
        <f t="shared" si="814"/>
        <v>0</v>
      </c>
      <c r="P1061" s="373"/>
      <c r="Q1061" s="373"/>
      <c r="R1061" s="399"/>
      <c r="S1061" s="342"/>
      <c r="T1061" s="342"/>
    </row>
    <row r="1062" spans="1:20" s="35" customFormat="1" ht="12.75" customHeight="1">
      <c r="A1062" s="418"/>
      <c r="B1062" s="395"/>
      <c r="C1062" s="394"/>
      <c r="D1062" s="397"/>
      <c r="E1062" s="579"/>
      <c r="F1062" s="372"/>
      <c r="G1062" s="396"/>
      <c r="H1062" s="373"/>
      <c r="I1062" s="396"/>
      <c r="J1062" s="373"/>
      <c r="K1062" s="167"/>
      <c r="L1062" s="167"/>
      <c r="M1062" s="167"/>
      <c r="N1062" s="168"/>
      <c r="O1062" s="188">
        <f t="shared" si="814"/>
        <v>0</v>
      </c>
      <c r="P1062" s="373"/>
      <c r="Q1062" s="373"/>
      <c r="R1062" s="399"/>
      <c r="S1062" s="342"/>
      <c r="T1062" s="342"/>
    </row>
    <row r="1063" spans="1:20" s="35" customFormat="1" ht="12.6" customHeight="1">
      <c r="A1063" s="418">
        <v>13</v>
      </c>
      <c r="B1063" s="395" t="s">
        <v>302</v>
      </c>
      <c r="C1063" s="394" t="s">
        <v>303</v>
      </c>
      <c r="D1063" s="397" t="s">
        <v>74</v>
      </c>
      <c r="E1063" s="582">
        <v>25</v>
      </c>
      <c r="F1063" s="372">
        <f t="shared" ref="F1063" si="852">H1063+J1063+R1063</f>
        <v>6.1090252050000009</v>
      </c>
      <c r="G1063" s="571">
        <v>0.255</v>
      </c>
      <c r="H1063" s="399">
        <f t="shared" ref="H1063" si="853">G1063*$P$8/1000</f>
        <v>0.59811015000000012</v>
      </c>
      <c r="I1063" s="396">
        <v>5.0000000000000001E-3</v>
      </c>
      <c r="J1063" s="399">
        <f t="shared" ref="J1063" si="854">I1063*$P$9/1000</f>
        <v>1.52874E-2</v>
      </c>
      <c r="K1063" s="167" t="s">
        <v>304</v>
      </c>
      <c r="L1063" s="167" t="s">
        <v>74</v>
      </c>
      <c r="M1063" s="167">
        <v>1.01</v>
      </c>
      <c r="N1063" s="168">
        <v>4.5</v>
      </c>
      <c r="O1063" s="169">
        <f t="shared" si="814"/>
        <v>4.5449999999999999</v>
      </c>
      <c r="P1063" s="399">
        <f t="shared" ref="P1063" si="855">E1063*F1063</f>
        <v>152.72563012500001</v>
      </c>
      <c r="Q1063" s="399">
        <f t="shared" ref="Q1063" si="856">SUM(O1063:O1066)</f>
        <v>4.5449999999999999</v>
      </c>
      <c r="R1063" s="399">
        <f t="shared" ref="R1063" si="857">Q1063*1.02*1.05*$R$14</f>
        <v>5.4956276550000007</v>
      </c>
      <c r="S1063" s="342">
        <f>F1063*$S$17</f>
        <v>7.8101797044478385</v>
      </c>
      <c r="T1063" s="342">
        <f>S1063*E1063</f>
        <v>195.25449261119596</v>
      </c>
    </row>
    <row r="1064" spans="1:20" s="35" customFormat="1">
      <c r="A1064" s="418"/>
      <c r="B1064" s="395"/>
      <c r="C1064" s="394"/>
      <c r="D1064" s="397"/>
      <c r="E1064" s="582"/>
      <c r="F1064" s="372"/>
      <c r="G1064" s="571"/>
      <c r="H1064" s="399"/>
      <c r="I1064" s="396"/>
      <c r="J1064" s="399"/>
      <c r="K1064" s="167"/>
      <c r="L1064" s="167"/>
      <c r="M1064" s="167"/>
      <c r="N1064" s="168"/>
      <c r="O1064" s="169">
        <f t="shared" si="814"/>
        <v>0</v>
      </c>
      <c r="P1064" s="399"/>
      <c r="Q1064" s="399"/>
      <c r="R1064" s="399"/>
      <c r="S1064" s="342"/>
      <c r="T1064" s="342"/>
    </row>
    <row r="1065" spans="1:20" s="35" customFormat="1">
      <c r="A1065" s="418"/>
      <c r="B1065" s="395"/>
      <c r="C1065" s="394"/>
      <c r="D1065" s="397"/>
      <c r="E1065" s="582"/>
      <c r="F1065" s="372"/>
      <c r="G1065" s="571"/>
      <c r="H1065" s="399"/>
      <c r="I1065" s="396"/>
      <c r="J1065" s="399"/>
      <c r="K1065" s="167"/>
      <c r="L1065" s="167"/>
      <c r="M1065" s="194"/>
      <c r="N1065" s="168"/>
      <c r="O1065" s="169">
        <f t="shared" si="814"/>
        <v>0</v>
      </c>
      <c r="P1065" s="399"/>
      <c r="Q1065" s="399"/>
      <c r="R1065" s="399"/>
      <c r="S1065" s="342"/>
      <c r="T1065" s="342"/>
    </row>
    <row r="1066" spans="1:20" s="35" customFormat="1" ht="12.75" customHeight="1">
      <c r="A1066" s="418"/>
      <c r="B1066" s="395"/>
      <c r="C1066" s="394"/>
      <c r="D1066" s="397"/>
      <c r="E1066" s="582"/>
      <c r="F1066" s="372"/>
      <c r="G1066" s="571"/>
      <c r="H1066" s="399"/>
      <c r="I1066" s="396"/>
      <c r="J1066" s="399"/>
      <c r="K1066" s="167"/>
      <c r="L1066" s="167"/>
      <c r="M1066" s="167"/>
      <c r="N1066" s="168"/>
      <c r="O1066" s="169">
        <f t="shared" si="814"/>
        <v>0</v>
      </c>
      <c r="P1066" s="399"/>
      <c r="Q1066" s="399"/>
      <c r="R1066" s="399"/>
      <c r="S1066" s="342"/>
      <c r="T1066" s="342"/>
    </row>
    <row r="1067" spans="1:20" ht="12.75" customHeight="1">
      <c r="A1067" s="418">
        <v>14</v>
      </c>
      <c r="B1067" s="394" t="s">
        <v>285</v>
      </c>
      <c r="C1067" s="394" t="s">
        <v>337</v>
      </c>
      <c r="D1067" s="397" t="s">
        <v>78</v>
      </c>
      <c r="E1067" s="578">
        <v>20</v>
      </c>
      <c r="F1067" s="397">
        <f>H1067+J1067+R1067</f>
        <v>0.73753805799999994</v>
      </c>
      <c r="G1067" s="447">
        <v>6.0999999999999999E-2</v>
      </c>
      <c r="H1067" s="373">
        <f t="shared" ref="H1067" si="858">G1067*$P$8/1000</f>
        <v>0.14307733000000003</v>
      </c>
      <c r="I1067" s="405">
        <v>4.5999999999999999E-3</v>
      </c>
      <c r="J1067" s="373">
        <f t="shared" ref="J1067" si="859">I1067*$P$9/1000</f>
        <v>1.4064408E-2</v>
      </c>
      <c r="K1067" s="84" t="s">
        <v>338</v>
      </c>
      <c r="L1067" s="84" t="s">
        <v>78</v>
      </c>
      <c r="M1067" s="84">
        <v>1</v>
      </c>
      <c r="N1067" s="124">
        <v>0.48</v>
      </c>
      <c r="O1067" s="193">
        <f t="shared" si="814"/>
        <v>0.48</v>
      </c>
      <c r="P1067" s="373">
        <f t="shared" ref="P1067" si="860">E1067*F1067</f>
        <v>14.75076116</v>
      </c>
      <c r="Q1067" s="373">
        <f t="shared" ref="Q1067" si="861">SUM(O1067:O1070)</f>
        <v>0.48</v>
      </c>
      <c r="R1067" s="373">
        <f>Q1067*1.02*1.05*$R$14</f>
        <v>0.58039631999999997</v>
      </c>
      <c r="S1067" s="342">
        <f>F1067*$S$17</f>
        <v>0.94291717230678396</v>
      </c>
      <c r="T1067" s="342">
        <f>S1067*E1067</f>
        <v>18.858343446135677</v>
      </c>
    </row>
    <row r="1068" spans="1:20">
      <c r="A1068" s="418"/>
      <c r="B1068" s="394"/>
      <c r="C1068" s="394"/>
      <c r="D1068" s="397"/>
      <c r="E1068" s="578"/>
      <c r="F1068" s="397"/>
      <c r="G1068" s="447"/>
      <c r="H1068" s="373"/>
      <c r="I1068" s="405"/>
      <c r="J1068" s="373"/>
      <c r="K1068" s="84" t="s">
        <v>339</v>
      </c>
      <c r="L1068" s="84"/>
      <c r="M1068" s="84"/>
      <c r="N1068" s="124"/>
      <c r="O1068" s="193">
        <f t="shared" si="814"/>
        <v>0</v>
      </c>
      <c r="P1068" s="373"/>
      <c r="Q1068" s="373"/>
      <c r="R1068" s="373"/>
      <c r="S1068" s="342"/>
      <c r="T1068" s="342"/>
    </row>
    <row r="1069" spans="1:20">
      <c r="A1069" s="418"/>
      <c r="B1069" s="394"/>
      <c r="C1069" s="394"/>
      <c r="D1069" s="397"/>
      <c r="E1069" s="578"/>
      <c r="F1069" s="397"/>
      <c r="G1069" s="447"/>
      <c r="H1069" s="373"/>
      <c r="I1069" s="405"/>
      <c r="J1069" s="373"/>
      <c r="K1069" s="84"/>
      <c r="L1069" s="84"/>
      <c r="M1069" s="189"/>
      <c r="N1069" s="124"/>
      <c r="O1069" s="193">
        <f t="shared" si="814"/>
        <v>0</v>
      </c>
      <c r="P1069" s="373"/>
      <c r="Q1069" s="373"/>
      <c r="R1069" s="373"/>
      <c r="S1069" s="342"/>
      <c r="T1069" s="342"/>
    </row>
    <row r="1070" spans="1:20" ht="12.75" customHeight="1">
      <c r="A1070" s="418"/>
      <c r="B1070" s="394"/>
      <c r="C1070" s="394"/>
      <c r="D1070" s="397"/>
      <c r="E1070" s="578"/>
      <c r="F1070" s="397"/>
      <c r="G1070" s="447"/>
      <c r="H1070" s="373"/>
      <c r="I1070" s="405"/>
      <c r="J1070" s="373"/>
      <c r="K1070" s="84"/>
      <c r="L1070" s="84"/>
      <c r="M1070" s="84"/>
      <c r="N1070" s="124"/>
      <c r="O1070" s="193">
        <f t="shared" si="814"/>
        <v>0</v>
      </c>
      <c r="P1070" s="373"/>
      <c r="Q1070" s="373"/>
      <c r="R1070" s="373"/>
      <c r="S1070" s="342"/>
      <c r="T1070" s="342"/>
    </row>
    <row r="1071" spans="1:20" s="63" customFormat="1" ht="12.75" customHeight="1">
      <c r="A1071" s="392">
        <v>15</v>
      </c>
      <c r="B1071" s="583" t="s">
        <v>664</v>
      </c>
      <c r="C1071" s="395" t="s">
        <v>665</v>
      </c>
      <c r="D1071" s="392" t="s">
        <v>7</v>
      </c>
      <c r="E1071" s="418">
        <v>13</v>
      </c>
      <c r="F1071" s="397">
        <f t="shared" ref="F1071" si="862">H1071+J1071+R1071</f>
        <v>3.2024390700000005</v>
      </c>
      <c r="G1071" s="396">
        <v>0.65100000000000002</v>
      </c>
      <c r="H1071" s="373">
        <f t="shared" ref="H1071" si="863">G1071*$P$8/1000</f>
        <v>1.5269400300000002</v>
      </c>
      <c r="I1071" s="396">
        <v>0.54800000000000004</v>
      </c>
      <c r="J1071" s="373">
        <f t="shared" ref="J1071" si="864">I1071*$P$9/1000</f>
        <v>1.6754990400000001</v>
      </c>
      <c r="K1071" s="167"/>
      <c r="L1071" s="167"/>
      <c r="M1071" s="167"/>
      <c r="N1071" s="168"/>
      <c r="O1071" s="193">
        <f t="shared" si="814"/>
        <v>0</v>
      </c>
      <c r="P1071" s="373">
        <f t="shared" ref="P1071" si="865">E1071*F1071</f>
        <v>41.631707910000003</v>
      </c>
      <c r="Q1071" s="373">
        <f t="shared" ref="Q1071" si="866">SUM(O1071:O1074)</f>
        <v>0</v>
      </c>
      <c r="R1071" s="373">
        <f t="shared" ref="R1071" si="867">Q1071*1.02*1.05*$R$14</f>
        <v>0</v>
      </c>
      <c r="S1071" s="342">
        <f>F1071*$S$17</f>
        <v>4.0942087796222815</v>
      </c>
      <c r="T1071" s="342">
        <f>S1071*E1071</f>
        <v>53.224714135089656</v>
      </c>
    </row>
    <row r="1072" spans="1:20" s="63" customFormat="1">
      <c r="A1072" s="392"/>
      <c r="B1072" s="395"/>
      <c r="C1072" s="395"/>
      <c r="D1072" s="392"/>
      <c r="E1072" s="418"/>
      <c r="F1072" s="397"/>
      <c r="G1072" s="396"/>
      <c r="H1072" s="373"/>
      <c r="I1072" s="396"/>
      <c r="J1072" s="373"/>
      <c r="K1072" s="167"/>
      <c r="L1072" s="167"/>
      <c r="M1072" s="167"/>
      <c r="N1072" s="168"/>
      <c r="O1072" s="193">
        <f t="shared" si="814"/>
        <v>0</v>
      </c>
      <c r="P1072" s="373"/>
      <c r="Q1072" s="373"/>
      <c r="R1072" s="373"/>
      <c r="S1072" s="342"/>
      <c r="T1072" s="342"/>
    </row>
    <row r="1073" spans="1:20" s="63" customFormat="1">
      <c r="A1073" s="392"/>
      <c r="B1073" s="395"/>
      <c r="C1073" s="395"/>
      <c r="D1073" s="392"/>
      <c r="E1073" s="418"/>
      <c r="F1073" s="397"/>
      <c r="G1073" s="396"/>
      <c r="H1073" s="373"/>
      <c r="I1073" s="396"/>
      <c r="J1073" s="373"/>
      <c r="K1073" s="167"/>
      <c r="L1073" s="168"/>
      <c r="M1073" s="195"/>
      <c r="N1073" s="168"/>
      <c r="O1073" s="193">
        <f t="shared" si="814"/>
        <v>0</v>
      </c>
      <c r="P1073" s="373"/>
      <c r="Q1073" s="373"/>
      <c r="R1073" s="373"/>
      <c r="S1073" s="342"/>
      <c r="T1073" s="342"/>
    </row>
    <row r="1074" spans="1:20" s="63" customFormat="1" ht="12.75" customHeight="1">
      <c r="A1074" s="392"/>
      <c r="B1074" s="395"/>
      <c r="C1074" s="395"/>
      <c r="D1074" s="392"/>
      <c r="E1074" s="418"/>
      <c r="F1074" s="397"/>
      <c r="G1074" s="396"/>
      <c r="H1074" s="373"/>
      <c r="I1074" s="396"/>
      <c r="J1074" s="373"/>
      <c r="K1074" s="167"/>
      <c r="L1074" s="167"/>
      <c r="M1074" s="167"/>
      <c r="N1074" s="168"/>
      <c r="O1074" s="193">
        <f t="shared" si="814"/>
        <v>0</v>
      </c>
      <c r="P1074" s="373"/>
      <c r="Q1074" s="373"/>
      <c r="R1074" s="373"/>
      <c r="S1074" s="342"/>
      <c r="T1074" s="342"/>
    </row>
    <row r="1075" spans="1:20">
      <c r="A1075" s="498"/>
      <c r="B1075" s="501"/>
      <c r="C1075" s="504" t="s">
        <v>927</v>
      </c>
      <c r="D1075" s="501"/>
      <c r="E1075" s="507"/>
      <c r="F1075" s="521">
        <f>H1075+J1075+R1075</f>
        <v>3.6899440000000001</v>
      </c>
      <c r="G1075" s="510">
        <v>0.4</v>
      </c>
      <c r="H1075" s="513">
        <f>G1075*$P$8/1000</f>
        <v>0.93821200000000016</v>
      </c>
      <c r="I1075" s="516">
        <v>0.9</v>
      </c>
      <c r="J1075" s="513">
        <f>I1075*$P$9/1000</f>
        <v>2.7517320000000001</v>
      </c>
      <c r="K1075" s="246"/>
      <c r="L1075" s="246"/>
      <c r="M1075" s="246"/>
      <c r="N1075" s="247"/>
      <c r="O1075" s="248">
        <f t="shared" si="814"/>
        <v>0</v>
      </c>
      <c r="P1075" s="513">
        <f>E1075*F1075</f>
        <v>0</v>
      </c>
      <c r="Q1075" s="513">
        <f>SUM(O1075:O1078)</f>
        <v>0</v>
      </c>
      <c r="R1075" s="513">
        <f>Q1075*1.02*1.05*$R$14</f>
        <v>0</v>
      </c>
      <c r="S1075" s="519"/>
      <c r="T1075" s="520">
        <f>SUM(T1015:T1074)</f>
        <v>1546.2752603298029</v>
      </c>
    </row>
    <row r="1076" spans="1:20">
      <c r="A1076" s="499"/>
      <c r="B1076" s="502"/>
      <c r="C1076" s="505"/>
      <c r="D1076" s="502"/>
      <c r="E1076" s="508"/>
      <c r="F1076" s="522"/>
      <c r="G1076" s="511"/>
      <c r="H1076" s="514"/>
      <c r="I1076" s="517"/>
      <c r="J1076" s="514"/>
      <c r="K1076" s="246"/>
      <c r="L1076" s="246"/>
      <c r="M1076" s="246"/>
      <c r="N1076" s="247"/>
      <c r="O1076" s="248">
        <f t="shared" si="814"/>
        <v>0</v>
      </c>
      <c r="P1076" s="514"/>
      <c r="Q1076" s="514"/>
      <c r="R1076" s="514"/>
      <c r="S1076" s="519"/>
      <c r="T1076" s="520"/>
    </row>
    <row r="1077" spans="1:20">
      <c r="A1077" s="499"/>
      <c r="B1077" s="502"/>
      <c r="C1077" s="505"/>
      <c r="D1077" s="502"/>
      <c r="E1077" s="508"/>
      <c r="F1077" s="522"/>
      <c r="G1077" s="511"/>
      <c r="H1077" s="514"/>
      <c r="I1077" s="517"/>
      <c r="J1077" s="514"/>
      <c r="K1077" s="246"/>
      <c r="L1077" s="246"/>
      <c r="M1077" s="246"/>
      <c r="N1077" s="247"/>
      <c r="O1077" s="248">
        <f t="shared" si="814"/>
        <v>0</v>
      </c>
      <c r="P1077" s="514"/>
      <c r="Q1077" s="514"/>
      <c r="R1077" s="514"/>
      <c r="S1077" s="519"/>
      <c r="T1077" s="520"/>
    </row>
    <row r="1078" spans="1:20">
      <c r="A1078" s="500"/>
      <c r="B1078" s="503"/>
      <c r="C1078" s="506"/>
      <c r="D1078" s="503"/>
      <c r="E1078" s="509"/>
      <c r="F1078" s="523"/>
      <c r="G1078" s="512"/>
      <c r="H1078" s="515"/>
      <c r="I1078" s="518"/>
      <c r="J1078" s="515"/>
      <c r="K1078" s="246"/>
      <c r="L1078" s="246"/>
      <c r="M1078" s="246"/>
      <c r="N1078" s="247"/>
      <c r="O1078" s="248">
        <f t="shared" si="814"/>
        <v>0</v>
      </c>
      <c r="P1078" s="515"/>
      <c r="Q1078" s="515"/>
      <c r="R1078" s="515"/>
      <c r="S1078" s="519"/>
      <c r="T1078" s="520"/>
    </row>
    <row r="1079" spans="1:20">
      <c r="A1079" s="498"/>
      <c r="B1079" s="501"/>
      <c r="C1079" s="504" t="s">
        <v>928</v>
      </c>
      <c r="D1079" s="501"/>
      <c r="E1079" s="507"/>
      <c r="F1079" s="521">
        <f>H1079+J1079+R1079</f>
        <v>9.0929539999999989</v>
      </c>
      <c r="G1079" s="510">
        <v>1.4</v>
      </c>
      <c r="H1079" s="513">
        <f>G1079*$P$8/1000</f>
        <v>3.2837420000000002</v>
      </c>
      <c r="I1079" s="516">
        <v>1.9</v>
      </c>
      <c r="J1079" s="513">
        <f>I1079*$P$9/1000</f>
        <v>5.8092119999999996</v>
      </c>
      <c r="K1079" s="246"/>
      <c r="L1079" s="246"/>
      <c r="M1079" s="246"/>
      <c r="N1079" s="247"/>
      <c r="O1079" s="248">
        <f t="shared" si="814"/>
        <v>0</v>
      </c>
      <c r="P1079" s="513">
        <f>E1079*F1079</f>
        <v>0</v>
      </c>
      <c r="Q1079" s="513">
        <f>SUM(O1079:O1082)</f>
        <v>0</v>
      </c>
      <c r="R1079" s="513">
        <f>Q1079*1.02*1.05*$R$14</f>
        <v>0</v>
      </c>
      <c r="S1079" s="519"/>
      <c r="T1079" s="528" t="e">
        <f>(T1075*100%)/T1083</f>
        <v>#DIV/0!</v>
      </c>
    </row>
    <row r="1080" spans="1:20">
      <c r="A1080" s="499"/>
      <c r="B1080" s="502"/>
      <c r="C1080" s="505"/>
      <c r="D1080" s="502"/>
      <c r="E1080" s="508"/>
      <c r="F1080" s="522"/>
      <c r="G1080" s="511"/>
      <c r="H1080" s="514"/>
      <c r="I1080" s="517"/>
      <c r="J1080" s="514"/>
      <c r="K1080" s="246"/>
      <c r="L1080" s="246"/>
      <c r="M1080" s="246"/>
      <c r="N1080" s="247"/>
      <c r="O1080" s="248">
        <f t="shared" si="814"/>
        <v>0</v>
      </c>
      <c r="P1080" s="514"/>
      <c r="Q1080" s="514"/>
      <c r="R1080" s="514"/>
      <c r="S1080" s="519"/>
      <c r="T1080" s="528"/>
    </row>
    <row r="1081" spans="1:20">
      <c r="A1081" s="499"/>
      <c r="B1081" s="502"/>
      <c r="C1081" s="505"/>
      <c r="D1081" s="502"/>
      <c r="E1081" s="508"/>
      <c r="F1081" s="522"/>
      <c r="G1081" s="511"/>
      <c r="H1081" s="514"/>
      <c r="I1081" s="517"/>
      <c r="J1081" s="514"/>
      <c r="K1081" s="246"/>
      <c r="L1081" s="246"/>
      <c r="M1081" s="246"/>
      <c r="N1081" s="247"/>
      <c r="O1081" s="248">
        <f t="shared" si="814"/>
        <v>0</v>
      </c>
      <c r="P1081" s="514"/>
      <c r="Q1081" s="514"/>
      <c r="R1081" s="514"/>
      <c r="S1081" s="519"/>
      <c r="T1081" s="528"/>
    </row>
    <row r="1082" spans="1:20">
      <c r="A1082" s="500"/>
      <c r="B1082" s="503"/>
      <c r="C1082" s="506"/>
      <c r="D1082" s="503"/>
      <c r="E1082" s="509"/>
      <c r="F1082" s="523"/>
      <c r="G1082" s="512"/>
      <c r="H1082" s="515"/>
      <c r="I1082" s="518"/>
      <c r="J1082" s="515"/>
      <c r="K1082" s="246"/>
      <c r="L1082" s="246"/>
      <c r="M1082" s="246"/>
      <c r="N1082" s="247"/>
      <c r="O1082" s="248">
        <f t="shared" si="814"/>
        <v>0</v>
      </c>
      <c r="P1082" s="515"/>
      <c r="Q1082" s="515"/>
      <c r="R1082" s="515"/>
      <c r="S1082" s="519"/>
      <c r="T1082" s="528"/>
    </row>
    <row r="1083" spans="1:20" s="35" customFormat="1" ht="12.75" customHeight="1">
      <c r="A1083" s="418"/>
      <c r="B1083" s="395"/>
      <c r="C1083" s="541" t="s">
        <v>515</v>
      </c>
      <c r="D1083" s="418"/>
      <c r="E1083" s="584"/>
      <c r="F1083" s="372">
        <f t="shared" ref="F1083" si="868">H1083+J1083+R1083</f>
        <v>0</v>
      </c>
      <c r="G1083" s="572"/>
      <c r="H1083" s="399">
        <f t="shared" ref="H1083" si="869">G1083*$P$8/1000</f>
        <v>0</v>
      </c>
      <c r="I1083" s="572"/>
      <c r="J1083" s="399">
        <f t="shared" ref="J1083" si="870">I1083*$P$9/1000</f>
        <v>0</v>
      </c>
      <c r="K1083" s="168"/>
      <c r="L1083" s="168"/>
      <c r="M1083" s="168"/>
      <c r="N1083" s="168"/>
      <c r="O1083" s="169">
        <f t="shared" si="814"/>
        <v>0</v>
      </c>
      <c r="P1083" s="399">
        <f t="shared" ref="P1083" si="871">E1083*F1083</f>
        <v>0</v>
      </c>
      <c r="Q1083" s="399">
        <f t="shared" ref="Q1083" si="872">SUM(O1083:O1086)</f>
        <v>0</v>
      </c>
      <c r="R1083" s="399">
        <f>Q1083*1.02*1.05*$R$14</f>
        <v>0</v>
      </c>
      <c r="S1083" s="288"/>
      <c r="T1083" s="291"/>
    </row>
    <row r="1084" spans="1:20" s="35" customFormat="1">
      <c r="A1084" s="418"/>
      <c r="B1084" s="395"/>
      <c r="C1084" s="541"/>
      <c r="D1084" s="418"/>
      <c r="E1084" s="584"/>
      <c r="F1084" s="372"/>
      <c r="G1084" s="572"/>
      <c r="H1084" s="399"/>
      <c r="I1084" s="572"/>
      <c r="J1084" s="399"/>
      <c r="K1084" s="167"/>
      <c r="L1084" s="167"/>
      <c r="M1084" s="167"/>
      <c r="N1084" s="168"/>
      <c r="O1084" s="169">
        <f t="shared" si="814"/>
        <v>0</v>
      </c>
      <c r="P1084" s="399"/>
      <c r="Q1084" s="399"/>
      <c r="R1084" s="399"/>
      <c r="S1084" s="289"/>
      <c r="T1084" s="292"/>
    </row>
    <row r="1085" spans="1:20" s="35" customFormat="1">
      <c r="A1085" s="418"/>
      <c r="B1085" s="395"/>
      <c r="C1085" s="541"/>
      <c r="D1085" s="418"/>
      <c r="E1085" s="584"/>
      <c r="F1085" s="372"/>
      <c r="G1085" s="572"/>
      <c r="H1085" s="399"/>
      <c r="I1085" s="572"/>
      <c r="J1085" s="399"/>
      <c r="K1085" s="167"/>
      <c r="L1085" s="167"/>
      <c r="M1085" s="170"/>
      <c r="N1085" s="168"/>
      <c r="O1085" s="169">
        <f t="shared" si="814"/>
        <v>0</v>
      </c>
      <c r="P1085" s="399"/>
      <c r="Q1085" s="399"/>
      <c r="R1085" s="399"/>
      <c r="S1085" s="289"/>
      <c r="T1085" s="292"/>
    </row>
    <row r="1086" spans="1:20" s="35" customFormat="1" ht="12.75" customHeight="1">
      <c r="A1086" s="418"/>
      <c r="B1086" s="395"/>
      <c r="C1086" s="541"/>
      <c r="D1086" s="418"/>
      <c r="E1086" s="584"/>
      <c r="F1086" s="372"/>
      <c r="G1086" s="572"/>
      <c r="H1086" s="399"/>
      <c r="I1086" s="572"/>
      <c r="J1086" s="399"/>
      <c r="K1086" s="167"/>
      <c r="L1086" s="167"/>
      <c r="M1086" s="167"/>
      <c r="N1086" s="168"/>
      <c r="O1086" s="169">
        <f t="shared" si="814"/>
        <v>0</v>
      </c>
      <c r="P1086" s="399"/>
      <c r="Q1086" s="399"/>
      <c r="R1086" s="399"/>
      <c r="S1086" s="290"/>
      <c r="T1086" s="293"/>
    </row>
    <row r="1087" spans="1:20" s="83" customFormat="1">
      <c r="A1087" s="404">
        <v>1</v>
      </c>
      <c r="B1087" s="420" t="s">
        <v>504</v>
      </c>
      <c r="C1087" s="346" t="s">
        <v>505</v>
      </c>
      <c r="D1087" s="404" t="s">
        <v>7</v>
      </c>
      <c r="E1087" s="404">
        <v>1</v>
      </c>
      <c r="F1087" s="348">
        <f t="shared" ref="F1087" si="873">H1087+J1087+R1087</f>
        <v>51.47918589999999</v>
      </c>
      <c r="G1087" s="390">
        <v>0.91</v>
      </c>
      <c r="H1087" s="343">
        <f t="shared" ref="H1087" si="874">G1087*$P$8/1000</f>
        <v>2.1344323000000003</v>
      </c>
      <c r="I1087" s="390">
        <v>0.32</v>
      </c>
      <c r="J1087" s="343">
        <f t="shared" ref="J1087" si="875">I1087*$P$9/1000</f>
        <v>0.97839359999999997</v>
      </c>
      <c r="K1087" s="94" t="s">
        <v>506</v>
      </c>
      <c r="L1087" s="94" t="s">
        <v>7</v>
      </c>
      <c r="M1087" s="94">
        <v>1</v>
      </c>
      <c r="N1087" s="131">
        <v>40</v>
      </c>
      <c r="O1087" s="115">
        <f t="shared" ref="O1087:O1150" si="876">M1087*N1087</f>
        <v>40</v>
      </c>
      <c r="P1087" s="343">
        <f t="shared" ref="P1087" si="877">E1087*F1087</f>
        <v>51.47918589999999</v>
      </c>
      <c r="Q1087" s="343">
        <f t="shared" ref="Q1087" si="878">SUM(O1087:O1090)</f>
        <v>40</v>
      </c>
      <c r="R1087" s="343">
        <f t="shared" ref="R1087" si="879">Q1087*1.02*1.05*$R$14</f>
        <v>48.366359999999993</v>
      </c>
      <c r="S1087" s="342">
        <f>F1087*$S$17</f>
        <v>65.814377814091401</v>
      </c>
      <c r="T1087" s="342">
        <f>S1087*E1087</f>
        <v>65.814377814091401</v>
      </c>
    </row>
    <row r="1088" spans="1:20" s="83" customFormat="1">
      <c r="A1088" s="404"/>
      <c r="B1088" s="420"/>
      <c r="C1088" s="346"/>
      <c r="D1088" s="404"/>
      <c r="E1088" s="404"/>
      <c r="F1088" s="348"/>
      <c r="G1088" s="390"/>
      <c r="H1088" s="343"/>
      <c r="I1088" s="390"/>
      <c r="J1088" s="343"/>
      <c r="K1088" s="94"/>
      <c r="L1088" s="94"/>
      <c r="M1088" s="94"/>
      <c r="N1088" s="95"/>
      <c r="O1088" s="115">
        <f t="shared" si="876"/>
        <v>0</v>
      </c>
      <c r="P1088" s="343"/>
      <c r="Q1088" s="343"/>
      <c r="R1088" s="343"/>
      <c r="S1088" s="342"/>
      <c r="T1088" s="342"/>
    </row>
    <row r="1089" spans="1:20" s="83" customFormat="1">
      <c r="A1089" s="404"/>
      <c r="B1089" s="420"/>
      <c r="C1089" s="346"/>
      <c r="D1089" s="404"/>
      <c r="E1089" s="404"/>
      <c r="F1089" s="348"/>
      <c r="G1089" s="390"/>
      <c r="H1089" s="343"/>
      <c r="I1089" s="390"/>
      <c r="J1089" s="343"/>
      <c r="K1089" s="94"/>
      <c r="L1089" s="95"/>
      <c r="M1089" s="120"/>
      <c r="N1089" s="95"/>
      <c r="O1089" s="115">
        <f t="shared" si="876"/>
        <v>0</v>
      </c>
      <c r="P1089" s="343"/>
      <c r="Q1089" s="343"/>
      <c r="R1089" s="343"/>
      <c r="S1089" s="342"/>
      <c r="T1089" s="342"/>
    </row>
    <row r="1090" spans="1:20" s="83" customFormat="1" ht="12.75" customHeight="1">
      <c r="A1090" s="404"/>
      <c r="B1090" s="420"/>
      <c r="C1090" s="346"/>
      <c r="D1090" s="404"/>
      <c r="E1090" s="404"/>
      <c r="F1090" s="348"/>
      <c r="G1090" s="390"/>
      <c r="H1090" s="343"/>
      <c r="I1090" s="390"/>
      <c r="J1090" s="343"/>
      <c r="K1090" s="94"/>
      <c r="L1090" s="94"/>
      <c r="M1090" s="94"/>
      <c r="N1090" s="95"/>
      <c r="O1090" s="115">
        <f t="shared" si="876"/>
        <v>0</v>
      </c>
      <c r="P1090" s="343"/>
      <c r="Q1090" s="343"/>
      <c r="R1090" s="343"/>
      <c r="S1090" s="342"/>
      <c r="T1090" s="342"/>
    </row>
    <row r="1091" spans="1:20" s="83" customFormat="1" ht="12.75" customHeight="1">
      <c r="A1091" s="577">
        <v>2</v>
      </c>
      <c r="B1091" s="346" t="s">
        <v>510</v>
      </c>
      <c r="C1091" s="346" t="s">
        <v>511</v>
      </c>
      <c r="D1091" s="404" t="s">
        <v>7</v>
      </c>
      <c r="E1091" s="404">
        <v>1</v>
      </c>
      <c r="F1091" s="348">
        <f>H1091+J1091+R1091</f>
        <v>265.59967890000001</v>
      </c>
      <c r="G1091" s="390">
        <v>3.77</v>
      </c>
      <c r="H1091" s="343">
        <f>G1091*$P$8/1000</f>
        <v>8.8426480999999999</v>
      </c>
      <c r="I1091" s="390">
        <v>2.21</v>
      </c>
      <c r="J1091" s="343">
        <f>I1091*$P$9/1000</f>
        <v>6.7570307999999999</v>
      </c>
      <c r="K1091" s="94" t="s">
        <v>512</v>
      </c>
      <c r="L1091" s="94" t="s">
        <v>7</v>
      </c>
      <c r="M1091" s="94">
        <v>1</v>
      </c>
      <c r="N1091" s="131">
        <v>250</v>
      </c>
      <c r="O1091" s="115">
        <f t="shared" si="876"/>
        <v>250</v>
      </c>
      <c r="P1091" s="343">
        <f>E1091*F1091</f>
        <v>265.59967890000001</v>
      </c>
      <c r="Q1091" s="343">
        <f>SUM(O1091:O1094)</f>
        <v>250</v>
      </c>
      <c r="R1091" s="343">
        <f>Q1091</f>
        <v>250</v>
      </c>
      <c r="S1091" s="342">
        <f>(F1091-N1091)*$S$17</f>
        <v>19.94365573102645</v>
      </c>
      <c r="T1091" s="342">
        <f>S1091*E1091</f>
        <v>19.94365573102645</v>
      </c>
    </row>
    <row r="1092" spans="1:20" s="83" customFormat="1">
      <c r="A1092" s="577"/>
      <c r="B1092" s="346"/>
      <c r="C1092" s="346"/>
      <c r="D1092" s="404"/>
      <c r="E1092" s="404"/>
      <c r="F1092" s="348"/>
      <c r="G1092" s="390"/>
      <c r="H1092" s="343"/>
      <c r="I1092" s="390"/>
      <c r="J1092" s="343"/>
      <c r="K1092" s="94"/>
      <c r="L1092" s="94"/>
      <c r="M1092" s="94"/>
      <c r="N1092" s="95"/>
      <c r="O1092" s="115">
        <f t="shared" si="876"/>
        <v>0</v>
      </c>
      <c r="P1092" s="343"/>
      <c r="Q1092" s="343"/>
      <c r="R1092" s="343"/>
      <c r="S1092" s="342"/>
      <c r="T1092" s="342"/>
    </row>
    <row r="1093" spans="1:20" s="83" customFormat="1">
      <c r="A1093" s="577"/>
      <c r="B1093" s="346"/>
      <c r="C1093" s="346"/>
      <c r="D1093" s="404"/>
      <c r="E1093" s="404"/>
      <c r="F1093" s="348"/>
      <c r="G1093" s="390"/>
      <c r="H1093" s="343"/>
      <c r="I1093" s="390"/>
      <c r="J1093" s="343"/>
      <c r="K1093" s="94"/>
      <c r="L1093" s="94"/>
      <c r="M1093" s="97"/>
      <c r="N1093" s="95"/>
      <c r="O1093" s="115">
        <f t="shared" si="876"/>
        <v>0</v>
      </c>
      <c r="P1093" s="343"/>
      <c r="Q1093" s="343"/>
      <c r="R1093" s="343"/>
      <c r="S1093" s="342"/>
      <c r="T1093" s="342"/>
    </row>
    <row r="1094" spans="1:20" s="83" customFormat="1" ht="12.75" customHeight="1">
      <c r="A1094" s="577"/>
      <c r="B1094" s="346"/>
      <c r="C1094" s="346"/>
      <c r="D1094" s="404"/>
      <c r="E1094" s="404"/>
      <c r="F1094" s="348"/>
      <c r="G1094" s="390"/>
      <c r="H1094" s="343"/>
      <c r="I1094" s="390"/>
      <c r="J1094" s="343"/>
      <c r="K1094" s="94"/>
      <c r="L1094" s="94"/>
      <c r="M1094" s="94"/>
      <c r="N1094" s="95"/>
      <c r="O1094" s="115">
        <f t="shared" si="876"/>
        <v>0</v>
      </c>
      <c r="P1094" s="343"/>
      <c r="Q1094" s="343"/>
      <c r="R1094" s="343"/>
      <c r="S1094" s="342"/>
      <c r="T1094" s="342"/>
    </row>
    <row r="1095" spans="1:20" s="118" customFormat="1" ht="12.75" customHeight="1">
      <c r="A1095" s="404">
        <v>3</v>
      </c>
      <c r="B1095" s="345" t="s">
        <v>507</v>
      </c>
      <c r="C1095" s="345" t="s">
        <v>794</v>
      </c>
      <c r="D1095" s="351" t="s">
        <v>7</v>
      </c>
      <c r="E1095" s="351">
        <v>6</v>
      </c>
      <c r="F1095" s="347">
        <f>H1095+J1095+R1095</f>
        <v>33.555848100000006</v>
      </c>
      <c r="G1095" s="349">
        <v>3.66</v>
      </c>
      <c r="H1095" s="350">
        <f>G1095*$P$8/1000</f>
        <v>8.5846398000000015</v>
      </c>
      <c r="I1095" s="349">
        <v>0.06</v>
      </c>
      <c r="J1095" s="350">
        <f>I1095*$P$9/1000</f>
        <v>0.1834488</v>
      </c>
      <c r="K1095" s="109" t="s">
        <v>178</v>
      </c>
      <c r="L1095" s="109" t="s">
        <v>7</v>
      </c>
      <c r="M1095" s="109">
        <v>1</v>
      </c>
      <c r="N1095" s="132">
        <v>20.5</v>
      </c>
      <c r="O1095" s="145">
        <f t="shared" si="876"/>
        <v>20.5</v>
      </c>
      <c r="P1095" s="350">
        <f>E1095*F1095</f>
        <v>201.33508860000003</v>
      </c>
      <c r="Q1095" s="350">
        <f>SUM(O1095:O1098)</f>
        <v>20.5</v>
      </c>
      <c r="R1095" s="350">
        <f>Q1095*1.02*1.05*$R$14</f>
        <v>24.7877595</v>
      </c>
      <c r="S1095" s="342">
        <f>F1095*$S$17</f>
        <v>42.900003683346164</v>
      </c>
      <c r="T1095" s="342">
        <f>S1095*E1095</f>
        <v>257.40002210007697</v>
      </c>
    </row>
    <row r="1096" spans="1:20" s="118" customFormat="1">
      <c r="A1096" s="404"/>
      <c r="B1096" s="345"/>
      <c r="C1096" s="345"/>
      <c r="D1096" s="351"/>
      <c r="E1096" s="351"/>
      <c r="F1096" s="347"/>
      <c r="G1096" s="349"/>
      <c r="H1096" s="350"/>
      <c r="I1096" s="349"/>
      <c r="J1096" s="350"/>
      <c r="K1096" s="109"/>
      <c r="L1096" s="109"/>
      <c r="M1096" s="109"/>
      <c r="N1096" s="130"/>
      <c r="O1096" s="145">
        <f t="shared" si="876"/>
        <v>0</v>
      </c>
      <c r="P1096" s="350"/>
      <c r="Q1096" s="350"/>
      <c r="R1096" s="350"/>
      <c r="S1096" s="342"/>
      <c r="T1096" s="342"/>
    </row>
    <row r="1097" spans="1:20" s="118" customFormat="1">
      <c r="A1097" s="404"/>
      <c r="B1097" s="345"/>
      <c r="C1097" s="345"/>
      <c r="D1097" s="351"/>
      <c r="E1097" s="351"/>
      <c r="F1097" s="347"/>
      <c r="G1097" s="349"/>
      <c r="H1097" s="350"/>
      <c r="I1097" s="349"/>
      <c r="J1097" s="350"/>
      <c r="K1097" s="109"/>
      <c r="L1097" s="109"/>
      <c r="M1097" s="119"/>
      <c r="N1097" s="130"/>
      <c r="O1097" s="145">
        <f t="shared" si="876"/>
        <v>0</v>
      </c>
      <c r="P1097" s="350"/>
      <c r="Q1097" s="350"/>
      <c r="R1097" s="350"/>
      <c r="S1097" s="342"/>
      <c r="T1097" s="342"/>
    </row>
    <row r="1098" spans="1:20" s="118" customFormat="1" ht="12.75" customHeight="1">
      <c r="A1098" s="404"/>
      <c r="B1098" s="345"/>
      <c r="C1098" s="345"/>
      <c r="D1098" s="351"/>
      <c r="E1098" s="351"/>
      <c r="F1098" s="347"/>
      <c r="G1098" s="349"/>
      <c r="H1098" s="350"/>
      <c r="I1098" s="349"/>
      <c r="J1098" s="350"/>
      <c r="K1098" s="109"/>
      <c r="L1098" s="109"/>
      <c r="M1098" s="109"/>
      <c r="N1098" s="130"/>
      <c r="O1098" s="145">
        <f t="shared" si="876"/>
        <v>0</v>
      </c>
      <c r="P1098" s="350"/>
      <c r="Q1098" s="350"/>
      <c r="R1098" s="350"/>
      <c r="S1098" s="342"/>
      <c r="T1098" s="342"/>
    </row>
    <row r="1099" spans="1:20" s="118" customFormat="1" ht="12.75" customHeight="1">
      <c r="A1099" s="404">
        <v>4</v>
      </c>
      <c r="B1099" s="345" t="s">
        <v>230</v>
      </c>
      <c r="C1099" s="345" t="s">
        <v>177</v>
      </c>
      <c r="D1099" s="351" t="s">
        <v>7</v>
      </c>
      <c r="E1099" s="351">
        <v>4</v>
      </c>
      <c r="F1099" s="347">
        <f>H1099+J1099+R1099</f>
        <v>14.545358700000001</v>
      </c>
      <c r="G1099" s="349">
        <v>3.03</v>
      </c>
      <c r="H1099" s="350">
        <f>G1099*$P$8/1000</f>
        <v>7.1069559</v>
      </c>
      <c r="I1099" s="349">
        <v>0.06</v>
      </c>
      <c r="J1099" s="350">
        <f>I1099*$P$9/1000</f>
        <v>0.1834488</v>
      </c>
      <c r="K1099" s="109" t="s">
        <v>178</v>
      </c>
      <c r="L1099" s="109" t="s">
        <v>7</v>
      </c>
      <c r="M1099" s="109">
        <v>1</v>
      </c>
      <c r="N1099" s="132">
        <v>6</v>
      </c>
      <c r="O1099" s="145">
        <f t="shared" si="876"/>
        <v>6</v>
      </c>
      <c r="P1099" s="350">
        <f>E1099*F1099</f>
        <v>58.181434800000005</v>
      </c>
      <c r="Q1099" s="350">
        <f>SUM(O1099:O1102)</f>
        <v>6</v>
      </c>
      <c r="R1099" s="350">
        <f>Q1099*1.02*1.05*$R$14</f>
        <v>7.2549540000000006</v>
      </c>
      <c r="S1099" s="342">
        <f>F1099*$S$17</f>
        <v>18.595743428865717</v>
      </c>
      <c r="T1099" s="342">
        <f>S1099*E1099</f>
        <v>74.382973715462867</v>
      </c>
    </row>
    <row r="1100" spans="1:20" s="118" customFormat="1">
      <c r="A1100" s="404"/>
      <c r="B1100" s="345"/>
      <c r="C1100" s="345"/>
      <c r="D1100" s="351"/>
      <c r="E1100" s="351"/>
      <c r="F1100" s="347"/>
      <c r="G1100" s="349"/>
      <c r="H1100" s="350"/>
      <c r="I1100" s="349"/>
      <c r="J1100" s="350"/>
      <c r="K1100" s="109"/>
      <c r="L1100" s="109"/>
      <c r="M1100" s="109"/>
      <c r="N1100" s="130"/>
      <c r="O1100" s="145">
        <f t="shared" si="876"/>
        <v>0</v>
      </c>
      <c r="P1100" s="350"/>
      <c r="Q1100" s="350"/>
      <c r="R1100" s="350"/>
      <c r="S1100" s="342"/>
      <c r="T1100" s="342"/>
    </row>
    <row r="1101" spans="1:20" s="118" customFormat="1">
      <c r="A1101" s="404"/>
      <c r="B1101" s="345"/>
      <c r="C1101" s="345"/>
      <c r="D1101" s="351"/>
      <c r="E1101" s="351"/>
      <c r="F1101" s="347"/>
      <c r="G1101" s="349"/>
      <c r="H1101" s="350"/>
      <c r="I1101" s="349"/>
      <c r="J1101" s="350"/>
      <c r="K1101" s="109"/>
      <c r="L1101" s="109"/>
      <c r="M1101" s="119"/>
      <c r="N1101" s="130"/>
      <c r="O1101" s="145">
        <f t="shared" si="876"/>
        <v>0</v>
      </c>
      <c r="P1101" s="350"/>
      <c r="Q1101" s="350"/>
      <c r="R1101" s="350"/>
      <c r="S1101" s="342"/>
      <c r="T1101" s="342"/>
    </row>
    <row r="1102" spans="1:20" s="118" customFormat="1" ht="12.75" customHeight="1">
      <c r="A1102" s="404"/>
      <c r="B1102" s="345"/>
      <c r="C1102" s="345"/>
      <c r="D1102" s="351"/>
      <c r="E1102" s="351"/>
      <c r="F1102" s="347"/>
      <c r="G1102" s="349"/>
      <c r="H1102" s="350"/>
      <c r="I1102" s="349"/>
      <c r="J1102" s="350"/>
      <c r="K1102" s="109"/>
      <c r="L1102" s="109"/>
      <c r="M1102" s="109"/>
      <c r="N1102" s="130"/>
      <c r="O1102" s="145">
        <f t="shared" si="876"/>
        <v>0</v>
      </c>
      <c r="P1102" s="350"/>
      <c r="Q1102" s="350"/>
      <c r="R1102" s="350"/>
      <c r="S1102" s="342"/>
      <c r="T1102" s="342"/>
    </row>
    <row r="1103" spans="1:20" s="118" customFormat="1" ht="12.75" customHeight="1">
      <c r="A1103" s="404">
        <v>5</v>
      </c>
      <c r="B1103" s="345" t="s">
        <v>230</v>
      </c>
      <c r="C1103" s="345" t="s">
        <v>795</v>
      </c>
      <c r="D1103" s="351" t="s">
        <v>7</v>
      </c>
      <c r="E1103" s="351">
        <v>2</v>
      </c>
      <c r="F1103" s="347">
        <f>H1103+J1103+R1103</f>
        <v>20.832985499999999</v>
      </c>
      <c r="G1103" s="349">
        <v>3.03</v>
      </c>
      <c r="H1103" s="350">
        <f>G1103*$P$8/1000</f>
        <v>7.1069559</v>
      </c>
      <c r="I1103" s="349">
        <v>0.06</v>
      </c>
      <c r="J1103" s="350">
        <f>I1103*$P$9/1000</f>
        <v>0.1834488</v>
      </c>
      <c r="K1103" s="109" t="s">
        <v>178</v>
      </c>
      <c r="L1103" s="109" t="s">
        <v>7</v>
      </c>
      <c r="M1103" s="109">
        <v>1</v>
      </c>
      <c r="N1103" s="132">
        <v>11.2</v>
      </c>
      <c r="O1103" s="145">
        <f t="shared" si="876"/>
        <v>11.2</v>
      </c>
      <c r="P1103" s="350">
        <f>E1103*F1103</f>
        <v>41.665970999999999</v>
      </c>
      <c r="Q1103" s="350">
        <f>SUM(O1103:O1106)</f>
        <v>11.2</v>
      </c>
      <c r="R1103" s="350">
        <f>Q1103*1.02*1.05*$R$14</f>
        <v>13.542580800000001</v>
      </c>
      <c r="S1103" s="342">
        <f>F1103*$S$17</f>
        <v>26.634259161671942</v>
      </c>
      <c r="T1103" s="342">
        <f>S1103*E1103</f>
        <v>53.268518323343883</v>
      </c>
    </row>
    <row r="1104" spans="1:20" s="118" customFormat="1">
      <c r="A1104" s="404"/>
      <c r="B1104" s="345"/>
      <c r="C1104" s="345"/>
      <c r="D1104" s="351"/>
      <c r="E1104" s="351"/>
      <c r="F1104" s="347"/>
      <c r="G1104" s="349"/>
      <c r="H1104" s="350"/>
      <c r="I1104" s="349"/>
      <c r="J1104" s="350"/>
      <c r="K1104" s="109"/>
      <c r="L1104" s="109"/>
      <c r="M1104" s="109"/>
      <c r="N1104" s="130"/>
      <c r="O1104" s="145">
        <f t="shared" si="876"/>
        <v>0</v>
      </c>
      <c r="P1104" s="350"/>
      <c r="Q1104" s="350"/>
      <c r="R1104" s="350"/>
      <c r="S1104" s="342"/>
      <c r="T1104" s="342"/>
    </row>
    <row r="1105" spans="1:20" s="118" customFormat="1">
      <c r="A1105" s="404"/>
      <c r="B1105" s="345"/>
      <c r="C1105" s="345"/>
      <c r="D1105" s="351"/>
      <c r="E1105" s="351"/>
      <c r="F1105" s="347"/>
      <c r="G1105" s="349"/>
      <c r="H1105" s="350"/>
      <c r="I1105" s="349"/>
      <c r="J1105" s="350"/>
      <c r="K1105" s="109"/>
      <c r="L1105" s="109"/>
      <c r="M1105" s="119"/>
      <c r="N1105" s="130"/>
      <c r="O1105" s="145">
        <f t="shared" si="876"/>
        <v>0</v>
      </c>
      <c r="P1105" s="350"/>
      <c r="Q1105" s="350"/>
      <c r="R1105" s="350"/>
      <c r="S1105" s="342"/>
      <c r="T1105" s="342"/>
    </row>
    <row r="1106" spans="1:20" s="118" customFormat="1" ht="12.75" customHeight="1">
      <c r="A1106" s="404"/>
      <c r="B1106" s="345"/>
      <c r="C1106" s="345"/>
      <c r="D1106" s="351"/>
      <c r="E1106" s="351"/>
      <c r="F1106" s="347"/>
      <c r="G1106" s="349"/>
      <c r="H1106" s="350"/>
      <c r="I1106" s="349"/>
      <c r="J1106" s="350"/>
      <c r="K1106" s="109"/>
      <c r="L1106" s="109"/>
      <c r="M1106" s="109"/>
      <c r="N1106" s="130"/>
      <c r="O1106" s="145">
        <f t="shared" si="876"/>
        <v>0</v>
      </c>
      <c r="P1106" s="350"/>
      <c r="Q1106" s="350"/>
      <c r="R1106" s="350"/>
      <c r="S1106" s="342"/>
      <c r="T1106" s="342"/>
    </row>
    <row r="1107" spans="1:20" s="118" customFormat="1" ht="12.75" customHeight="1">
      <c r="A1107" s="404">
        <v>6</v>
      </c>
      <c r="B1107" s="345" t="s">
        <v>230</v>
      </c>
      <c r="C1107" s="345" t="s">
        <v>213</v>
      </c>
      <c r="D1107" s="351" t="s">
        <v>7</v>
      </c>
      <c r="E1107" s="351">
        <v>1</v>
      </c>
      <c r="F1107" s="347">
        <f>H1107+J1107+R1107</f>
        <v>12.1270407</v>
      </c>
      <c r="G1107" s="349">
        <v>3.03</v>
      </c>
      <c r="H1107" s="350">
        <f>G1107*$P$8/1000</f>
        <v>7.1069559</v>
      </c>
      <c r="I1107" s="349">
        <v>0.06</v>
      </c>
      <c r="J1107" s="350">
        <f>I1107*$P$9/1000</f>
        <v>0.1834488</v>
      </c>
      <c r="K1107" s="109" t="s">
        <v>178</v>
      </c>
      <c r="L1107" s="109" t="s">
        <v>7</v>
      </c>
      <c r="M1107" s="109">
        <v>1</v>
      </c>
      <c r="N1107" s="132">
        <v>4</v>
      </c>
      <c r="O1107" s="145">
        <f t="shared" si="876"/>
        <v>4</v>
      </c>
      <c r="P1107" s="350">
        <f>E1107*F1107</f>
        <v>12.1270407</v>
      </c>
      <c r="Q1107" s="350">
        <f>SUM(O1107:O1110)</f>
        <v>4</v>
      </c>
      <c r="R1107" s="350">
        <f>Q1107*1.02*1.05*$R$14</f>
        <v>4.8366360000000004</v>
      </c>
      <c r="S1107" s="342">
        <f>F1107*$S$17</f>
        <v>15.504006608555628</v>
      </c>
      <c r="T1107" s="342">
        <f>S1107*E1107</f>
        <v>15.504006608555628</v>
      </c>
    </row>
    <row r="1108" spans="1:20" s="118" customFormat="1">
      <c r="A1108" s="404"/>
      <c r="B1108" s="345"/>
      <c r="C1108" s="345"/>
      <c r="D1108" s="351"/>
      <c r="E1108" s="351"/>
      <c r="F1108" s="347"/>
      <c r="G1108" s="349"/>
      <c r="H1108" s="350"/>
      <c r="I1108" s="349"/>
      <c r="J1108" s="350"/>
      <c r="K1108" s="109"/>
      <c r="L1108" s="109"/>
      <c r="M1108" s="109"/>
      <c r="N1108" s="130"/>
      <c r="O1108" s="145">
        <f t="shared" si="876"/>
        <v>0</v>
      </c>
      <c r="P1108" s="350"/>
      <c r="Q1108" s="350"/>
      <c r="R1108" s="350"/>
      <c r="S1108" s="342"/>
      <c r="T1108" s="342"/>
    </row>
    <row r="1109" spans="1:20" s="118" customFormat="1">
      <c r="A1109" s="404"/>
      <c r="B1109" s="345"/>
      <c r="C1109" s="345"/>
      <c r="D1109" s="351"/>
      <c r="E1109" s="351"/>
      <c r="F1109" s="347"/>
      <c r="G1109" s="349"/>
      <c r="H1109" s="350"/>
      <c r="I1109" s="349"/>
      <c r="J1109" s="350"/>
      <c r="K1109" s="109"/>
      <c r="L1109" s="109"/>
      <c r="M1109" s="119"/>
      <c r="N1109" s="130"/>
      <c r="O1109" s="145">
        <f t="shared" si="876"/>
        <v>0</v>
      </c>
      <c r="P1109" s="350"/>
      <c r="Q1109" s="350"/>
      <c r="R1109" s="350"/>
      <c r="S1109" s="342"/>
      <c r="T1109" s="342"/>
    </row>
    <row r="1110" spans="1:20" s="118" customFormat="1" ht="12.75" customHeight="1">
      <c r="A1110" s="404"/>
      <c r="B1110" s="345"/>
      <c r="C1110" s="345"/>
      <c r="D1110" s="351"/>
      <c r="E1110" s="351"/>
      <c r="F1110" s="347"/>
      <c r="G1110" s="349"/>
      <c r="H1110" s="350"/>
      <c r="I1110" s="349"/>
      <c r="J1110" s="350"/>
      <c r="K1110" s="109"/>
      <c r="L1110" s="109"/>
      <c r="M1110" s="109"/>
      <c r="N1110" s="130"/>
      <c r="O1110" s="145">
        <f t="shared" si="876"/>
        <v>0</v>
      </c>
      <c r="P1110" s="350"/>
      <c r="Q1110" s="350"/>
      <c r="R1110" s="350"/>
      <c r="S1110" s="342"/>
      <c r="T1110" s="342"/>
    </row>
    <row r="1111" spans="1:20" s="118" customFormat="1">
      <c r="A1111" s="577">
        <v>7</v>
      </c>
      <c r="B1111" s="345" t="s">
        <v>508</v>
      </c>
      <c r="C1111" s="345" t="s">
        <v>799</v>
      </c>
      <c r="D1111" s="351" t="s">
        <v>7</v>
      </c>
      <c r="E1111" s="351">
        <v>1</v>
      </c>
      <c r="F1111" s="347">
        <f>H1111+J1111+R1111</f>
        <v>69.953861399999994</v>
      </c>
      <c r="G1111" s="349">
        <v>2.06</v>
      </c>
      <c r="H1111" s="350">
        <f>G1111*$P$8/1000</f>
        <v>4.8317918000000013</v>
      </c>
      <c r="I1111" s="349">
        <v>0.27</v>
      </c>
      <c r="J1111" s="350">
        <f>I1111*$P$9/1000</f>
        <v>0.82551960000000013</v>
      </c>
      <c r="K1111" s="130" t="s">
        <v>179</v>
      </c>
      <c r="L1111" s="130" t="s">
        <v>7</v>
      </c>
      <c r="M1111" s="130">
        <v>1</v>
      </c>
      <c r="N1111" s="132">
        <f>67/1.2</f>
        <v>55.833333333333336</v>
      </c>
      <c r="O1111" s="145">
        <f t="shared" si="876"/>
        <v>55.833333333333336</v>
      </c>
      <c r="P1111" s="350">
        <f>E1111*F1111</f>
        <v>69.953861399999994</v>
      </c>
      <c r="Q1111" s="350">
        <f>SUM(O1111:O1114)</f>
        <v>55.833333333333336</v>
      </c>
      <c r="R1111" s="350">
        <f>Q1111*1.02*$R$14</f>
        <v>64.296549999999996</v>
      </c>
      <c r="S1111" s="342">
        <f>(F1111-N1111)*$S$17</f>
        <v>18.052611999718536</v>
      </c>
      <c r="T1111" s="342">
        <f>S1111*E1111</f>
        <v>18.052611999718536</v>
      </c>
    </row>
    <row r="1112" spans="1:20" s="118" customFormat="1">
      <c r="A1112" s="577"/>
      <c r="B1112" s="345"/>
      <c r="C1112" s="345"/>
      <c r="D1112" s="351"/>
      <c r="E1112" s="351"/>
      <c r="F1112" s="347"/>
      <c r="G1112" s="349"/>
      <c r="H1112" s="350"/>
      <c r="I1112" s="349"/>
      <c r="J1112" s="350"/>
      <c r="K1112" s="109"/>
      <c r="L1112" s="109"/>
      <c r="M1112" s="109"/>
      <c r="N1112" s="130"/>
      <c r="O1112" s="145">
        <f t="shared" si="876"/>
        <v>0</v>
      </c>
      <c r="P1112" s="350"/>
      <c r="Q1112" s="350"/>
      <c r="R1112" s="350"/>
      <c r="S1112" s="342"/>
      <c r="T1112" s="342"/>
    </row>
    <row r="1113" spans="1:20" s="118" customFormat="1">
      <c r="A1113" s="577"/>
      <c r="B1113" s="345"/>
      <c r="C1113" s="345"/>
      <c r="D1113" s="351"/>
      <c r="E1113" s="351"/>
      <c r="F1113" s="347"/>
      <c r="G1113" s="349"/>
      <c r="H1113" s="350"/>
      <c r="I1113" s="349"/>
      <c r="J1113" s="350"/>
      <c r="K1113" s="109"/>
      <c r="L1113" s="109"/>
      <c r="M1113" s="119"/>
      <c r="N1113" s="130"/>
      <c r="O1113" s="145">
        <f t="shared" si="876"/>
        <v>0</v>
      </c>
      <c r="P1113" s="350"/>
      <c r="Q1113" s="350"/>
      <c r="R1113" s="350"/>
      <c r="S1113" s="342"/>
      <c r="T1113" s="342"/>
    </row>
    <row r="1114" spans="1:20" s="118" customFormat="1" ht="12.75" customHeight="1">
      <c r="A1114" s="577"/>
      <c r="B1114" s="345"/>
      <c r="C1114" s="345"/>
      <c r="D1114" s="351"/>
      <c r="E1114" s="351"/>
      <c r="F1114" s="347"/>
      <c r="G1114" s="349"/>
      <c r="H1114" s="350"/>
      <c r="I1114" s="349"/>
      <c r="J1114" s="350"/>
      <c r="K1114" s="109"/>
      <c r="L1114" s="109"/>
      <c r="M1114" s="109"/>
      <c r="N1114" s="130"/>
      <c r="O1114" s="145">
        <f t="shared" si="876"/>
        <v>0</v>
      </c>
      <c r="P1114" s="350"/>
      <c r="Q1114" s="350"/>
      <c r="R1114" s="350"/>
      <c r="S1114" s="342"/>
      <c r="T1114" s="342"/>
    </row>
    <row r="1115" spans="1:20" s="118" customFormat="1">
      <c r="A1115" s="577">
        <v>8</v>
      </c>
      <c r="B1115" s="345" t="s">
        <v>180</v>
      </c>
      <c r="C1115" s="345" t="s">
        <v>331</v>
      </c>
      <c r="D1115" s="351" t="s">
        <v>7</v>
      </c>
      <c r="E1115" s="351">
        <v>4</v>
      </c>
      <c r="F1115" s="347">
        <f>H1115+J1115+R1115</f>
        <v>7.183056800000001</v>
      </c>
      <c r="G1115" s="349">
        <v>1.04</v>
      </c>
      <c r="H1115" s="350">
        <f>G1115*$P$8/1000</f>
        <v>2.4393512000000004</v>
      </c>
      <c r="I1115" s="349">
        <v>0.06</v>
      </c>
      <c r="J1115" s="350">
        <f>I1115*$P$9/1000</f>
        <v>0.1834488</v>
      </c>
      <c r="K1115" s="130" t="s">
        <v>179</v>
      </c>
      <c r="L1115" s="130" t="s">
        <v>7</v>
      </c>
      <c r="M1115" s="130">
        <v>1</v>
      </c>
      <c r="N1115" s="132">
        <v>3.96</v>
      </c>
      <c r="O1115" s="145">
        <f t="shared" si="876"/>
        <v>3.96</v>
      </c>
      <c r="P1115" s="350">
        <f>E1115*F1115</f>
        <v>28.732227200000004</v>
      </c>
      <c r="Q1115" s="350">
        <f>SUM(O1115:O1118)</f>
        <v>3.96</v>
      </c>
      <c r="R1115" s="350">
        <f t="shared" ref="R1115" si="880">Q1115*1.02*$R$14</f>
        <v>4.5602568000000003</v>
      </c>
      <c r="S1115" s="342">
        <f>(F1115-N1115)*$S$17</f>
        <v>4.1205678419921661</v>
      </c>
      <c r="T1115" s="342">
        <f>S1115*E1115</f>
        <v>16.482271367968664</v>
      </c>
    </row>
    <row r="1116" spans="1:20" s="118" customFormat="1">
      <c r="A1116" s="577"/>
      <c r="B1116" s="345"/>
      <c r="C1116" s="345"/>
      <c r="D1116" s="351"/>
      <c r="E1116" s="351"/>
      <c r="F1116" s="347"/>
      <c r="G1116" s="349"/>
      <c r="H1116" s="350"/>
      <c r="I1116" s="349"/>
      <c r="J1116" s="350"/>
      <c r="K1116" s="109"/>
      <c r="L1116" s="109"/>
      <c r="M1116" s="109"/>
      <c r="N1116" s="130"/>
      <c r="O1116" s="145">
        <f t="shared" si="876"/>
        <v>0</v>
      </c>
      <c r="P1116" s="350"/>
      <c r="Q1116" s="350"/>
      <c r="R1116" s="350"/>
      <c r="S1116" s="342"/>
      <c r="T1116" s="342"/>
    </row>
    <row r="1117" spans="1:20" s="118" customFormat="1">
      <c r="A1117" s="577"/>
      <c r="B1117" s="345"/>
      <c r="C1117" s="345"/>
      <c r="D1117" s="351"/>
      <c r="E1117" s="351"/>
      <c r="F1117" s="347"/>
      <c r="G1117" s="349"/>
      <c r="H1117" s="350"/>
      <c r="I1117" s="349"/>
      <c r="J1117" s="350"/>
      <c r="K1117" s="109"/>
      <c r="L1117" s="109"/>
      <c r="M1117" s="119"/>
      <c r="N1117" s="130"/>
      <c r="O1117" s="145">
        <f t="shared" si="876"/>
        <v>0</v>
      </c>
      <c r="P1117" s="350"/>
      <c r="Q1117" s="350"/>
      <c r="R1117" s="350"/>
      <c r="S1117" s="342"/>
      <c r="T1117" s="342"/>
    </row>
    <row r="1118" spans="1:20" s="118" customFormat="1" ht="12.75" customHeight="1">
      <c r="A1118" s="577"/>
      <c r="B1118" s="345"/>
      <c r="C1118" s="345"/>
      <c r="D1118" s="351"/>
      <c r="E1118" s="351"/>
      <c r="F1118" s="347"/>
      <c r="G1118" s="349"/>
      <c r="H1118" s="350"/>
      <c r="I1118" s="349"/>
      <c r="J1118" s="350"/>
      <c r="K1118" s="109"/>
      <c r="L1118" s="109"/>
      <c r="M1118" s="109"/>
      <c r="N1118" s="130"/>
      <c r="O1118" s="145">
        <f t="shared" si="876"/>
        <v>0</v>
      </c>
      <c r="P1118" s="350"/>
      <c r="Q1118" s="350"/>
      <c r="R1118" s="350"/>
      <c r="S1118" s="342"/>
      <c r="T1118" s="342"/>
    </row>
    <row r="1119" spans="1:20" s="118" customFormat="1">
      <c r="A1119" s="577">
        <v>9</v>
      </c>
      <c r="B1119" s="345" t="s">
        <v>180</v>
      </c>
      <c r="C1119" s="345" t="s">
        <v>801</v>
      </c>
      <c r="D1119" s="351" t="s">
        <v>7</v>
      </c>
      <c r="E1119" s="351">
        <v>1</v>
      </c>
      <c r="F1119" s="347">
        <f>H1119+J1119+R1119</f>
        <v>21.335975000000001</v>
      </c>
      <c r="G1119" s="349">
        <v>1.04</v>
      </c>
      <c r="H1119" s="350">
        <f>G1119*$P$8/1000</f>
        <v>2.4393512000000004</v>
      </c>
      <c r="I1119" s="349">
        <v>0.06</v>
      </c>
      <c r="J1119" s="350">
        <f>I1119*$P$9/1000</f>
        <v>0.1834488</v>
      </c>
      <c r="K1119" s="130" t="s">
        <v>179</v>
      </c>
      <c r="L1119" s="130" t="s">
        <v>7</v>
      </c>
      <c r="M1119" s="130">
        <v>1</v>
      </c>
      <c r="N1119" s="132">
        <f>19.5/1.2</f>
        <v>16.25</v>
      </c>
      <c r="O1119" s="145">
        <f t="shared" si="876"/>
        <v>16.25</v>
      </c>
      <c r="P1119" s="350">
        <f>E1119*F1119</f>
        <v>21.335975000000001</v>
      </c>
      <c r="Q1119" s="350">
        <f>SUM(O1119:O1122)</f>
        <v>16.25</v>
      </c>
      <c r="R1119" s="350">
        <f t="shared" ref="R1119" si="881">Q1119*1.02*$R$14</f>
        <v>18.713175</v>
      </c>
      <c r="S1119" s="342">
        <f>(F1119-N1119)*$S$17</f>
        <v>6.5022450209925262</v>
      </c>
      <c r="T1119" s="342">
        <f>S1119*E1119</f>
        <v>6.5022450209925262</v>
      </c>
    </row>
    <row r="1120" spans="1:20" s="118" customFormat="1">
      <c r="A1120" s="577"/>
      <c r="B1120" s="345"/>
      <c r="C1120" s="345"/>
      <c r="D1120" s="351"/>
      <c r="E1120" s="351"/>
      <c r="F1120" s="347"/>
      <c r="G1120" s="349"/>
      <c r="H1120" s="350"/>
      <c r="I1120" s="349"/>
      <c r="J1120" s="350"/>
      <c r="K1120" s="109"/>
      <c r="L1120" s="109"/>
      <c r="M1120" s="109"/>
      <c r="N1120" s="130"/>
      <c r="O1120" s="145">
        <f t="shared" si="876"/>
        <v>0</v>
      </c>
      <c r="P1120" s="350"/>
      <c r="Q1120" s="350"/>
      <c r="R1120" s="350"/>
      <c r="S1120" s="342"/>
      <c r="T1120" s="342"/>
    </row>
    <row r="1121" spans="1:20" s="118" customFormat="1">
      <c r="A1121" s="577"/>
      <c r="B1121" s="345"/>
      <c r="C1121" s="345"/>
      <c r="D1121" s="351"/>
      <c r="E1121" s="351"/>
      <c r="F1121" s="347"/>
      <c r="G1121" s="349"/>
      <c r="H1121" s="350"/>
      <c r="I1121" s="349"/>
      <c r="J1121" s="350"/>
      <c r="K1121" s="109"/>
      <c r="L1121" s="109"/>
      <c r="M1121" s="119"/>
      <c r="N1121" s="130"/>
      <c r="O1121" s="145">
        <f t="shared" si="876"/>
        <v>0</v>
      </c>
      <c r="P1121" s="350"/>
      <c r="Q1121" s="350"/>
      <c r="R1121" s="350"/>
      <c r="S1121" s="342"/>
      <c r="T1121" s="342"/>
    </row>
    <row r="1122" spans="1:20" s="118" customFormat="1" ht="12.75" customHeight="1">
      <c r="A1122" s="577"/>
      <c r="B1122" s="345"/>
      <c r="C1122" s="345"/>
      <c r="D1122" s="351"/>
      <c r="E1122" s="351"/>
      <c r="F1122" s="347"/>
      <c r="G1122" s="349"/>
      <c r="H1122" s="350"/>
      <c r="I1122" s="349"/>
      <c r="J1122" s="350"/>
      <c r="K1122" s="109"/>
      <c r="L1122" s="109"/>
      <c r="M1122" s="109"/>
      <c r="N1122" s="130"/>
      <c r="O1122" s="145">
        <f t="shared" si="876"/>
        <v>0</v>
      </c>
      <c r="P1122" s="350"/>
      <c r="Q1122" s="350"/>
      <c r="R1122" s="350"/>
      <c r="S1122" s="342"/>
      <c r="T1122" s="342"/>
    </row>
    <row r="1123" spans="1:20" s="118" customFormat="1">
      <c r="A1123" s="577">
        <v>10</v>
      </c>
      <c r="B1123" s="345" t="s">
        <v>180</v>
      </c>
      <c r="C1123" s="345" t="s">
        <v>214</v>
      </c>
      <c r="D1123" s="351" t="s">
        <v>7</v>
      </c>
      <c r="E1123" s="351">
        <v>15</v>
      </c>
      <c r="F1123" s="347">
        <f>H1123+J1123+R1123</f>
        <v>6.8836460000000006</v>
      </c>
      <c r="G1123" s="349">
        <v>1.04</v>
      </c>
      <c r="H1123" s="350">
        <f>G1123*$P$8/1000</f>
        <v>2.4393512000000004</v>
      </c>
      <c r="I1123" s="349">
        <v>0.06</v>
      </c>
      <c r="J1123" s="350">
        <f>I1123*$P$9/1000</f>
        <v>0.1834488</v>
      </c>
      <c r="K1123" s="130" t="s">
        <v>179</v>
      </c>
      <c r="L1123" s="130" t="s">
        <v>7</v>
      </c>
      <c r="M1123" s="130">
        <v>1</v>
      </c>
      <c r="N1123" s="132">
        <v>3.7</v>
      </c>
      <c r="O1123" s="145">
        <f t="shared" si="876"/>
        <v>3.7</v>
      </c>
      <c r="P1123" s="350">
        <f>E1123*F1123</f>
        <v>103.25469000000001</v>
      </c>
      <c r="Q1123" s="350">
        <f>SUM(O1123:O1126)</f>
        <v>3.7</v>
      </c>
      <c r="R1123" s="350">
        <f t="shared" ref="R1123" si="882">Q1123*1.02*$R$14</f>
        <v>4.2608460000000008</v>
      </c>
      <c r="S1123" s="342">
        <f>(F1123-N1123)*$S$17</f>
        <v>4.0701824826317017</v>
      </c>
      <c r="T1123" s="342">
        <f>S1123*E1123</f>
        <v>61.052737239475526</v>
      </c>
    </row>
    <row r="1124" spans="1:20" s="118" customFormat="1">
      <c r="A1124" s="577"/>
      <c r="B1124" s="345"/>
      <c r="C1124" s="345"/>
      <c r="D1124" s="351"/>
      <c r="E1124" s="351"/>
      <c r="F1124" s="347"/>
      <c r="G1124" s="349"/>
      <c r="H1124" s="350"/>
      <c r="I1124" s="349"/>
      <c r="J1124" s="350"/>
      <c r="K1124" s="109"/>
      <c r="L1124" s="109"/>
      <c r="M1124" s="109"/>
      <c r="N1124" s="130"/>
      <c r="O1124" s="145">
        <f t="shared" si="876"/>
        <v>0</v>
      </c>
      <c r="P1124" s="350"/>
      <c r="Q1124" s="350"/>
      <c r="R1124" s="350"/>
      <c r="S1124" s="342"/>
      <c r="T1124" s="342"/>
    </row>
    <row r="1125" spans="1:20" s="118" customFormat="1">
      <c r="A1125" s="577"/>
      <c r="B1125" s="345"/>
      <c r="C1125" s="345"/>
      <c r="D1125" s="351"/>
      <c r="E1125" s="351"/>
      <c r="F1125" s="347"/>
      <c r="G1125" s="349"/>
      <c r="H1125" s="350"/>
      <c r="I1125" s="349"/>
      <c r="J1125" s="350"/>
      <c r="K1125" s="109"/>
      <c r="L1125" s="109"/>
      <c r="M1125" s="119"/>
      <c r="N1125" s="130"/>
      <c r="O1125" s="145">
        <f t="shared" si="876"/>
        <v>0</v>
      </c>
      <c r="P1125" s="350"/>
      <c r="Q1125" s="350"/>
      <c r="R1125" s="350"/>
      <c r="S1125" s="342"/>
      <c r="T1125" s="342"/>
    </row>
    <row r="1126" spans="1:20" s="118" customFormat="1" ht="12.75" customHeight="1">
      <c r="A1126" s="577"/>
      <c r="B1126" s="345"/>
      <c r="C1126" s="345"/>
      <c r="D1126" s="351"/>
      <c r="E1126" s="351"/>
      <c r="F1126" s="347"/>
      <c r="G1126" s="349"/>
      <c r="H1126" s="350"/>
      <c r="I1126" s="349"/>
      <c r="J1126" s="350"/>
      <c r="K1126" s="109"/>
      <c r="L1126" s="109"/>
      <c r="M1126" s="109"/>
      <c r="N1126" s="130"/>
      <c r="O1126" s="145">
        <f t="shared" si="876"/>
        <v>0</v>
      </c>
      <c r="P1126" s="350"/>
      <c r="Q1126" s="350"/>
      <c r="R1126" s="350"/>
      <c r="S1126" s="342"/>
      <c r="T1126" s="342"/>
    </row>
    <row r="1127" spans="1:20" s="118" customFormat="1">
      <c r="A1127" s="577">
        <v>11</v>
      </c>
      <c r="B1127" s="345" t="s">
        <v>180</v>
      </c>
      <c r="C1127" s="345" t="s">
        <v>800</v>
      </c>
      <c r="D1127" s="351" t="s">
        <v>7</v>
      </c>
      <c r="E1127" s="351">
        <v>2</v>
      </c>
      <c r="F1127" s="347">
        <f>H1127+J1127+R1127</f>
        <v>6.6533300000000004</v>
      </c>
      <c r="G1127" s="349">
        <v>1.04</v>
      </c>
      <c r="H1127" s="350">
        <f>G1127*$P$8/1000</f>
        <v>2.4393512000000004</v>
      </c>
      <c r="I1127" s="349">
        <v>0.06</v>
      </c>
      <c r="J1127" s="350">
        <f>I1127*$P$9/1000</f>
        <v>0.1834488</v>
      </c>
      <c r="K1127" s="130" t="s">
        <v>179</v>
      </c>
      <c r="L1127" s="130" t="s">
        <v>7</v>
      </c>
      <c r="M1127" s="130">
        <v>1</v>
      </c>
      <c r="N1127" s="132">
        <v>3.5</v>
      </c>
      <c r="O1127" s="145">
        <f t="shared" si="876"/>
        <v>3.5</v>
      </c>
      <c r="P1127" s="350">
        <f>E1127*F1127</f>
        <v>13.306660000000001</v>
      </c>
      <c r="Q1127" s="350">
        <f>SUM(O1127:O1130)</f>
        <v>3.5</v>
      </c>
      <c r="R1127" s="350">
        <f t="shared" ref="R1127" si="883">Q1127*1.02*$R$14</f>
        <v>4.0305300000000006</v>
      </c>
      <c r="S1127" s="342">
        <f>(F1127-N1127)*$S$17</f>
        <v>4.0314245138928841</v>
      </c>
      <c r="T1127" s="342">
        <f>S1127*E1127</f>
        <v>8.0628490277857683</v>
      </c>
    </row>
    <row r="1128" spans="1:20" s="118" customFormat="1">
      <c r="A1128" s="577"/>
      <c r="B1128" s="345"/>
      <c r="C1128" s="345"/>
      <c r="D1128" s="351"/>
      <c r="E1128" s="351"/>
      <c r="F1128" s="347"/>
      <c r="G1128" s="349"/>
      <c r="H1128" s="350"/>
      <c r="I1128" s="349"/>
      <c r="J1128" s="350"/>
      <c r="K1128" s="109"/>
      <c r="L1128" s="109"/>
      <c r="M1128" s="109"/>
      <c r="N1128" s="130"/>
      <c r="O1128" s="145">
        <f t="shared" si="876"/>
        <v>0</v>
      </c>
      <c r="P1128" s="350"/>
      <c r="Q1128" s="350"/>
      <c r="R1128" s="350"/>
      <c r="S1128" s="342"/>
      <c r="T1128" s="342"/>
    </row>
    <row r="1129" spans="1:20" s="118" customFormat="1">
      <c r="A1129" s="577"/>
      <c r="B1129" s="345"/>
      <c r="C1129" s="345"/>
      <c r="D1129" s="351"/>
      <c r="E1129" s="351"/>
      <c r="F1129" s="347"/>
      <c r="G1129" s="349"/>
      <c r="H1129" s="350"/>
      <c r="I1129" s="349"/>
      <c r="J1129" s="350"/>
      <c r="K1129" s="109"/>
      <c r="L1129" s="109"/>
      <c r="M1129" s="119"/>
      <c r="N1129" s="130"/>
      <c r="O1129" s="145">
        <f t="shared" si="876"/>
        <v>0</v>
      </c>
      <c r="P1129" s="350"/>
      <c r="Q1129" s="350"/>
      <c r="R1129" s="350"/>
      <c r="S1129" s="342"/>
      <c r="T1129" s="342"/>
    </row>
    <row r="1130" spans="1:20" s="118" customFormat="1" ht="12.75" customHeight="1">
      <c r="A1130" s="577"/>
      <c r="B1130" s="345"/>
      <c r="C1130" s="345"/>
      <c r="D1130" s="351"/>
      <c r="E1130" s="351"/>
      <c r="F1130" s="347"/>
      <c r="G1130" s="349"/>
      <c r="H1130" s="350"/>
      <c r="I1130" s="349"/>
      <c r="J1130" s="350"/>
      <c r="K1130" s="109"/>
      <c r="L1130" s="109"/>
      <c r="M1130" s="109"/>
      <c r="N1130" s="130"/>
      <c r="O1130" s="145">
        <f t="shared" si="876"/>
        <v>0</v>
      </c>
      <c r="P1130" s="350"/>
      <c r="Q1130" s="350"/>
      <c r="R1130" s="350"/>
      <c r="S1130" s="342"/>
      <c r="T1130" s="342"/>
    </row>
    <row r="1131" spans="1:20" s="118" customFormat="1">
      <c r="A1131" s="577">
        <v>12</v>
      </c>
      <c r="B1131" s="345" t="s">
        <v>180</v>
      </c>
      <c r="C1131" s="345" t="s">
        <v>215</v>
      </c>
      <c r="D1131" s="351" t="s">
        <v>7</v>
      </c>
      <c r="E1131" s="351">
        <v>4</v>
      </c>
      <c r="F1131" s="347">
        <f>H1131+J1131+R1131</f>
        <v>4.8108020000000007</v>
      </c>
      <c r="G1131" s="349">
        <v>1.04</v>
      </c>
      <c r="H1131" s="350">
        <f>G1131*$P$8/1000</f>
        <v>2.4393512000000004</v>
      </c>
      <c r="I1131" s="349">
        <v>0.06</v>
      </c>
      <c r="J1131" s="350">
        <f>I1131*$P$9/1000</f>
        <v>0.1834488</v>
      </c>
      <c r="K1131" s="130" t="s">
        <v>179</v>
      </c>
      <c r="L1131" s="130" t="s">
        <v>7</v>
      </c>
      <c r="M1131" s="130">
        <v>1</v>
      </c>
      <c r="N1131" s="132">
        <v>1.9</v>
      </c>
      <c r="O1131" s="145">
        <f t="shared" si="876"/>
        <v>1.9</v>
      </c>
      <c r="P1131" s="350">
        <f>E1131*F1131</f>
        <v>19.243208000000003</v>
      </c>
      <c r="Q1131" s="350">
        <f>SUM(O1131:O1134)</f>
        <v>1.9</v>
      </c>
      <c r="R1131" s="350">
        <f t="shared" ref="R1131" si="884">Q1131*1.02*$R$14</f>
        <v>2.188002</v>
      </c>
      <c r="S1131" s="342">
        <f>(F1131-N1131)*$S$17</f>
        <v>3.7213607639823412</v>
      </c>
      <c r="T1131" s="342">
        <f>S1131*E1131</f>
        <v>14.885443055929365</v>
      </c>
    </row>
    <row r="1132" spans="1:20" s="118" customFormat="1">
      <c r="A1132" s="577"/>
      <c r="B1132" s="345"/>
      <c r="C1132" s="345"/>
      <c r="D1132" s="351"/>
      <c r="E1132" s="351"/>
      <c r="F1132" s="347"/>
      <c r="G1132" s="349"/>
      <c r="H1132" s="350"/>
      <c r="I1132" s="349"/>
      <c r="J1132" s="350"/>
      <c r="K1132" s="109"/>
      <c r="L1132" s="109"/>
      <c r="M1132" s="109"/>
      <c r="N1132" s="130"/>
      <c r="O1132" s="145">
        <f t="shared" si="876"/>
        <v>0</v>
      </c>
      <c r="P1132" s="350"/>
      <c r="Q1132" s="350"/>
      <c r="R1132" s="350"/>
      <c r="S1132" s="342"/>
      <c r="T1132" s="342"/>
    </row>
    <row r="1133" spans="1:20" s="118" customFormat="1">
      <c r="A1133" s="577"/>
      <c r="B1133" s="345"/>
      <c r="C1133" s="345"/>
      <c r="D1133" s="351"/>
      <c r="E1133" s="351"/>
      <c r="F1133" s="347"/>
      <c r="G1133" s="349"/>
      <c r="H1133" s="350"/>
      <c r="I1133" s="349"/>
      <c r="J1133" s="350"/>
      <c r="K1133" s="109"/>
      <c r="L1133" s="109"/>
      <c r="M1133" s="119"/>
      <c r="N1133" s="130"/>
      <c r="O1133" s="145">
        <f t="shared" si="876"/>
        <v>0</v>
      </c>
      <c r="P1133" s="350"/>
      <c r="Q1133" s="350"/>
      <c r="R1133" s="350"/>
      <c r="S1133" s="342"/>
      <c r="T1133" s="342"/>
    </row>
    <row r="1134" spans="1:20" s="118" customFormat="1" ht="12.75" customHeight="1">
      <c r="A1134" s="577"/>
      <c r="B1134" s="345"/>
      <c r="C1134" s="345"/>
      <c r="D1134" s="351"/>
      <c r="E1134" s="351"/>
      <c r="F1134" s="347"/>
      <c r="G1134" s="349"/>
      <c r="H1134" s="350"/>
      <c r="I1134" s="349"/>
      <c r="J1134" s="350"/>
      <c r="K1134" s="109"/>
      <c r="L1134" s="109"/>
      <c r="M1134" s="109"/>
      <c r="N1134" s="130"/>
      <c r="O1134" s="145">
        <f t="shared" si="876"/>
        <v>0</v>
      </c>
      <c r="P1134" s="350"/>
      <c r="Q1134" s="350"/>
      <c r="R1134" s="350"/>
      <c r="S1134" s="342"/>
      <c r="T1134" s="342"/>
    </row>
    <row r="1135" spans="1:20" s="118" customFormat="1">
      <c r="A1135" s="577">
        <v>13</v>
      </c>
      <c r="B1135" s="345" t="s">
        <v>180</v>
      </c>
      <c r="C1135" s="345" t="s">
        <v>182</v>
      </c>
      <c r="D1135" s="351" t="s">
        <v>7</v>
      </c>
      <c r="E1135" s="351">
        <v>2</v>
      </c>
      <c r="F1135" s="347">
        <f>H1135+J1135+R1135</f>
        <v>4.6956439999999997</v>
      </c>
      <c r="G1135" s="349">
        <v>1.04</v>
      </c>
      <c r="H1135" s="350">
        <f>G1135*$P$8/1000</f>
        <v>2.4393512000000004</v>
      </c>
      <c r="I1135" s="349">
        <v>0.06</v>
      </c>
      <c r="J1135" s="350">
        <f>I1135*$P$9/1000</f>
        <v>0.1834488</v>
      </c>
      <c r="K1135" s="130" t="s">
        <v>179</v>
      </c>
      <c r="L1135" s="130" t="s">
        <v>7</v>
      </c>
      <c r="M1135" s="130">
        <v>1</v>
      </c>
      <c r="N1135" s="132">
        <v>1.8</v>
      </c>
      <c r="O1135" s="145">
        <f t="shared" si="876"/>
        <v>1.8</v>
      </c>
      <c r="P1135" s="350">
        <f>E1135*F1135</f>
        <v>9.3912879999999994</v>
      </c>
      <c r="Q1135" s="350">
        <f>SUM(O1135:O1138)</f>
        <v>1.8</v>
      </c>
      <c r="R1135" s="350">
        <f t="shared" ref="R1135" si="885">Q1135*1.02*$R$14</f>
        <v>2.0728439999999999</v>
      </c>
      <c r="S1135" s="342">
        <f>(F1135-N1135)*$S$17</f>
        <v>3.7019817796129311</v>
      </c>
      <c r="T1135" s="342">
        <f>S1135*E1135</f>
        <v>7.4039635592258621</v>
      </c>
    </row>
    <row r="1136" spans="1:20" s="118" customFormat="1">
      <c r="A1136" s="577"/>
      <c r="B1136" s="345"/>
      <c r="C1136" s="345"/>
      <c r="D1136" s="351"/>
      <c r="E1136" s="351"/>
      <c r="F1136" s="347"/>
      <c r="G1136" s="349"/>
      <c r="H1136" s="350"/>
      <c r="I1136" s="349"/>
      <c r="J1136" s="350"/>
      <c r="K1136" s="109"/>
      <c r="L1136" s="109"/>
      <c r="M1136" s="109"/>
      <c r="N1136" s="130"/>
      <c r="O1136" s="145">
        <f t="shared" si="876"/>
        <v>0</v>
      </c>
      <c r="P1136" s="350"/>
      <c r="Q1136" s="350"/>
      <c r="R1136" s="350"/>
      <c r="S1136" s="342"/>
      <c r="T1136" s="342"/>
    </row>
    <row r="1137" spans="1:20" s="118" customFormat="1">
      <c r="A1137" s="577"/>
      <c r="B1137" s="345"/>
      <c r="C1137" s="345"/>
      <c r="D1137" s="351"/>
      <c r="E1137" s="351"/>
      <c r="F1137" s="347"/>
      <c r="G1137" s="349"/>
      <c r="H1137" s="350"/>
      <c r="I1137" s="349"/>
      <c r="J1137" s="350"/>
      <c r="K1137" s="109"/>
      <c r="L1137" s="109"/>
      <c r="M1137" s="119"/>
      <c r="N1137" s="130"/>
      <c r="O1137" s="145">
        <f t="shared" si="876"/>
        <v>0</v>
      </c>
      <c r="P1137" s="350"/>
      <c r="Q1137" s="350"/>
      <c r="R1137" s="350"/>
      <c r="S1137" s="342"/>
      <c r="T1137" s="342"/>
    </row>
    <row r="1138" spans="1:20" s="118" customFormat="1" ht="12.75" customHeight="1">
      <c r="A1138" s="577"/>
      <c r="B1138" s="345"/>
      <c r="C1138" s="345"/>
      <c r="D1138" s="351"/>
      <c r="E1138" s="351"/>
      <c r="F1138" s="347"/>
      <c r="G1138" s="349"/>
      <c r="H1138" s="350"/>
      <c r="I1138" s="349"/>
      <c r="J1138" s="350"/>
      <c r="K1138" s="109"/>
      <c r="L1138" s="109"/>
      <c r="M1138" s="109"/>
      <c r="N1138" s="130"/>
      <c r="O1138" s="145">
        <f t="shared" si="876"/>
        <v>0</v>
      </c>
      <c r="P1138" s="350"/>
      <c r="Q1138" s="350"/>
      <c r="R1138" s="350"/>
      <c r="S1138" s="342"/>
      <c r="T1138" s="342"/>
    </row>
    <row r="1139" spans="1:20" s="118" customFormat="1">
      <c r="A1139" s="577">
        <v>14</v>
      </c>
      <c r="B1139" s="345" t="s">
        <v>181</v>
      </c>
      <c r="C1139" s="345" t="s">
        <v>231</v>
      </c>
      <c r="D1139" s="351" t="s">
        <v>7</v>
      </c>
      <c r="E1139" s="351">
        <v>32</v>
      </c>
      <c r="F1139" s="347">
        <f>H1139+J1139+R1139</f>
        <v>4.1869896000000004</v>
      </c>
      <c r="G1139" s="349">
        <v>0.9</v>
      </c>
      <c r="H1139" s="350">
        <f>G1139*$P$8/1000</f>
        <v>2.1109770000000001</v>
      </c>
      <c r="I1139" s="349">
        <v>0.05</v>
      </c>
      <c r="J1139" s="350">
        <f>I1139*$P$9/1000</f>
        <v>0.15287399999999998</v>
      </c>
      <c r="K1139" s="130" t="s">
        <v>179</v>
      </c>
      <c r="L1139" s="130" t="s">
        <v>7</v>
      </c>
      <c r="M1139" s="130">
        <v>1</v>
      </c>
      <c r="N1139" s="130">
        <v>1.67</v>
      </c>
      <c r="O1139" s="145">
        <f t="shared" si="876"/>
        <v>1.67</v>
      </c>
      <c r="P1139" s="350">
        <f>E1139*F1139</f>
        <v>133.98366720000001</v>
      </c>
      <c r="Q1139" s="350">
        <f>SUM(O1139:O1142)</f>
        <v>1.67</v>
      </c>
      <c r="R1139" s="350">
        <f t="shared" ref="R1139" si="886">Q1139*1.02*$R$14</f>
        <v>1.9231386000000001</v>
      </c>
      <c r="S1139" s="342">
        <f>(F1139-N1139)*$S$17</f>
        <v>3.2178850848637617</v>
      </c>
      <c r="T1139" s="342">
        <f>S1139*E1139</f>
        <v>102.97232271564037</v>
      </c>
    </row>
    <row r="1140" spans="1:20" s="118" customFormat="1">
      <c r="A1140" s="577"/>
      <c r="B1140" s="345"/>
      <c r="C1140" s="345"/>
      <c r="D1140" s="351"/>
      <c r="E1140" s="351"/>
      <c r="F1140" s="347"/>
      <c r="G1140" s="349"/>
      <c r="H1140" s="350"/>
      <c r="I1140" s="349"/>
      <c r="J1140" s="350"/>
      <c r="K1140" s="109"/>
      <c r="L1140" s="109"/>
      <c r="M1140" s="109"/>
      <c r="N1140" s="130"/>
      <c r="O1140" s="145">
        <f t="shared" si="876"/>
        <v>0</v>
      </c>
      <c r="P1140" s="350"/>
      <c r="Q1140" s="350"/>
      <c r="R1140" s="350"/>
      <c r="S1140" s="342"/>
      <c r="T1140" s="342"/>
    </row>
    <row r="1141" spans="1:20" s="118" customFormat="1">
      <c r="A1141" s="577"/>
      <c r="B1141" s="345"/>
      <c r="C1141" s="345"/>
      <c r="D1141" s="351"/>
      <c r="E1141" s="351"/>
      <c r="F1141" s="347"/>
      <c r="G1141" s="349"/>
      <c r="H1141" s="350"/>
      <c r="I1141" s="349"/>
      <c r="J1141" s="350"/>
      <c r="K1141" s="109"/>
      <c r="L1141" s="109"/>
      <c r="M1141" s="119"/>
      <c r="N1141" s="130"/>
      <c r="O1141" s="145">
        <f t="shared" si="876"/>
        <v>0</v>
      </c>
      <c r="P1141" s="350"/>
      <c r="Q1141" s="350"/>
      <c r="R1141" s="350"/>
      <c r="S1141" s="342"/>
      <c r="T1141" s="342"/>
    </row>
    <row r="1142" spans="1:20" s="118" customFormat="1" ht="12.75" customHeight="1">
      <c r="A1142" s="577"/>
      <c r="B1142" s="345"/>
      <c r="C1142" s="345"/>
      <c r="D1142" s="351"/>
      <c r="E1142" s="351"/>
      <c r="F1142" s="347"/>
      <c r="G1142" s="349"/>
      <c r="H1142" s="350"/>
      <c r="I1142" s="349"/>
      <c r="J1142" s="350"/>
      <c r="K1142" s="109"/>
      <c r="L1142" s="109"/>
      <c r="M1142" s="109"/>
      <c r="N1142" s="130"/>
      <c r="O1142" s="145">
        <f t="shared" si="876"/>
        <v>0</v>
      </c>
      <c r="P1142" s="350"/>
      <c r="Q1142" s="350"/>
      <c r="R1142" s="350"/>
      <c r="S1142" s="342"/>
      <c r="T1142" s="342"/>
    </row>
    <row r="1143" spans="1:20" s="118" customFormat="1">
      <c r="A1143" s="577">
        <v>15</v>
      </c>
      <c r="B1143" s="345" t="s">
        <v>181</v>
      </c>
      <c r="C1143" s="345" t="s">
        <v>232</v>
      </c>
      <c r="D1143" s="351" t="s">
        <v>7</v>
      </c>
      <c r="E1143" s="351">
        <v>75</v>
      </c>
      <c r="F1143" s="347">
        <f>H1143+J1143+R1143</f>
        <v>4.1869896000000004</v>
      </c>
      <c r="G1143" s="349">
        <v>0.9</v>
      </c>
      <c r="H1143" s="350">
        <f>G1143*$P$8/1000</f>
        <v>2.1109770000000001</v>
      </c>
      <c r="I1143" s="349">
        <v>0.05</v>
      </c>
      <c r="J1143" s="350">
        <f>I1143*$P$9/1000</f>
        <v>0.15287399999999998</v>
      </c>
      <c r="K1143" s="130" t="s">
        <v>179</v>
      </c>
      <c r="L1143" s="130" t="s">
        <v>7</v>
      </c>
      <c r="M1143" s="130">
        <v>1</v>
      </c>
      <c r="N1143" s="130">
        <v>1.67</v>
      </c>
      <c r="O1143" s="145">
        <f t="shared" si="876"/>
        <v>1.67</v>
      </c>
      <c r="P1143" s="350">
        <f>E1143*F1143</f>
        <v>314.02422000000001</v>
      </c>
      <c r="Q1143" s="350">
        <f>SUM(O1143:O1146)</f>
        <v>1.67</v>
      </c>
      <c r="R1143" s="350">
        <f t="shared" ref="R1143" si="887">Q1143*1.02*$R$14</f>
        <v>1.9231386000000001</v>
      </c>
      <c r="S1143" s="342">
        <f>(F1143-N1143)*$S$17</f>
        <v>3.2178850848637617</v>
      </c>
      <c r="T1143" s="342">
        <f>S1143*E1143</f>
        <v>241.34138136478214</v>
      </c>
    </row>
    <row r="1144" spans="1:20" s="118" customFormat="1">
      <c r="A1144" s="577"/>
      <c r="B1144" s="345"/>
      <c r="C1144" s="345"/>
      <c r="D1144" s="351"/>
      <c r="E1144" s="351"/>
      <c r="F1144" s="347"/>
      <c r="G1144" s="349"/>
      <c r="H1144" s="350"/>
      <c r="I1144" s="349"/>
      <c r="J1144" s="350"/>
      <c r="K1144" s="109"/>
      <c r="L1144" s="109"/>
      <c r="M1144" s="109"/>
      <c r="N1144" s="130"/>
      <c r="O1144" s="145">
        <f t="shared" si="876"/>
        <v>0</v>
      </c>
      <c r="P1144" s="350"/>
      <c r="Q1144" s="350"/>
      <c r="R1144" s="350"/>
      <c r="S1144" s="342"/>
      <c r="T1144" s="342"/>
    </row>
    <row r="1145" spans="1:20" s="118" customFormat="1">
      <c r="A1145" s="577"/>
      <c r="B1145" s="345"/>
      <c r="C1145" s="345"/>
      <c r="D1145" s="351"/>
      <c r="E1145" s="351"/>
      <c r="F1145" s="347"/>
      <c r="G1145" s="349"/>
      <c r="H1145" s="350"/>
      <c r="I1145" s="349"/>
      <c r="J1145" s="350"/>
      <c r="K1145" s="109"/>
      <c r="L1145" s="109"/>
      <c r="M1145" s="119"/>
      <c r="N1145" s="130"/>
      <c r="O1145" s="145">
        <f t="shared" si="876"/>
        <v>0</v>
      </c>
      <c r="P1145" s="350"/>
      <c r="Q1145" s="350"/>
      <c r="R1145" s="350"/>
      <c r="S1145" s="342"/>
      <c r="T1145" s="342"/>
    </row>
    <row r="1146" spans="1:20" s="118" customFormat="1" ht="12.75" customHeight="1">
      <c r="A1146" s="577"/>
      <c r="B1146" s="345"/>
      <c r="C1146" s="345"/>
      <c r="D1146" s="351"/>
      <c r="E1146" s="351"/>
      <c r="F1146" s="347"/>
      <c r="G1146" s="349"/>
      <c r="H1146" s="350"/>
      <c r="I1146" s="349"/>
      <c r="J1146" s="350"/>
      <c r="K1146" s="109"/>
      <c r="L1146" s="109"/>
      <c r="M1146" s="109"/>
      <c r="N1146" s="130"/>
      <c r="O1146" s="145">
        <f t="shared" si="876"/>
        <v>0</v>
      </c>
      <c r="P1146" s="350"/>
      <c r="Q1146" s="350"/>
      <c r="R1146" s="350"/>
      <c r="S1146" s="342"/>
      <c r="T1146" s="342"/>
    </row>
    <row r="1147" spans="1:20" s="118" customFormat="1">
      <c r="A1147" s="577">
        <v>16</v>
      </c>
      <c r="B1147" s="345" t="s">
        <v>181</v>
      </c>
      <c r="C1147" s="345" t="s">
        <v>233</v>
      </c>
      <c r="D1147" s="351" t="s">
        <v>7</v>
      </c>
      <c r="E1147" s="351">
        <v>85</v>
      </c>
      <c r="F1147" s="347">
        <f>H1147+J1147+R1147</f>
        <v>4.1869896000000004</v>
      </c>
      <c r="G1147" s="349">
        <v>0.9</v>
      </c>
      <c r="H1147" s="350">
        <f>G1147*$P$8/1000</f>
        <v>2.1109770000000001</v>
      </c>
      <c r="I1147" s="349">
        <v>0.05</v>
      </c>
      <c r="J1147" s="350">
        <f>I1147*$P$9/1000</f>
        <v>0.15287399999999998</v>
      </c>
      <c r="K1147" s="130" t="s">
        <v>179</v>
      </c>
      <c r="L1147" s="130" t="s">
        <v>7</v>
      </c>
      <c r="M1147" s="130">
        <v>1</v>
      </c>
      <c r="N1147" s="130">
        <v>1.67</v>
      </c>
      <c r="O1147" s="145">
        <f t="shared" si="876"/>
        <v>1.67</v>
      </c>
      <c r="P1147" s="350">
        <f>E1147*F1147</f>
        <v>355.89411600000005</v>
      </c>
      <c r="Q1147" s="350">
        <f>SUM(O1147:O1150)</f>
        <v>1.67</v>
      </c>
      <c r="R1147" s="350">
        <f t="shared" ref="R1147" si="888">Q1147*1.02*$R$14</f>
        <v>1.9231386000000001</v>
      </c>
      <c r="S1147" s="342">
        <f>(F1147-N1147)*$S$17</f>
        <v>3.2178850848637617</v>
      </c>
      <c r="T1147" s="342">
        <f>S1147*E1147</f>
        <v>273.52023221341972</v>
      </c>
    </row>
    <row r="1148" spans="1:20" s="118" customFormat="1">
      <c r="A1148" s="577"/>
      <c r="B1148" s="345"/>
      <c r="C1148" s="345"/>
      <c r="D1148" s="351"/>
      <c r="E1148" s="351"/>
      <c r="F1148" s="347"/>
      <c r="G1148" s="349"/>
      <c r="H1148" s="350"/>
      <c r="I1148" s="349"/>
      <c r="J1148" s="350"/>
      <c r="K1148" s="109"/>
      <c r="L1148" s="109"/>
      <c r="M1148" s="109"/>
      <c r="N1148" s="130"/>
      <c r="O1148" s="145">
        <f t="shared" si="876"/>
        <v>0</v>
      </c>
      <c r="P1148" s="350"/>
      <c r="Q1148" s="350"/>
      <c r="R1148" s="350"/>
      <c r="S1148" s="342"/>
      <c r="T1148" s="342"/>
    </row>
    <row r="1149" spans="1:20" s="118" customFormat="1">
      <c r="A1149" s="577"/>
      <c r="B1149" s="345"/>
      <c r="C1149" s="345"/>
      <c r="D1149" s="351"/>
      <c r="E1149" s="351"/>
      <c r="F1149" s="347"/>
      <c r="G1149" s="349"/>
      <c r="H1149" s="350"/>
      <c r="I1149" s="349"/>
      <c r="J1149" s="350"/>
      <c r="K1149" s="109"/>
      <c r="L1149" s="109"/>
      <c r="M1149" s="119"/>
      <c r="N1149" s="130"/>
      <c r="O1149" s="145">
        <f t="shared" si="876"/>
        <v>0</v>
      </c>
      <c r="P1149" s="350"/>
      <c r="Q1149" s="350"/>
      <c r="R1149" s="350"/>
      <c r="S1149" s="342"/>
      <c r="T1149" s="342"/>
    </row>
    <row r="1150" spans="1:20" s="118" customFormat="1" ht="12.75" customHeight="1">
      <c r="A1150" s="577"/>
      <c r="B1150" s="345"/>
      <c r="C1150" s="345"/>
      <c r="D1150" s="351"/>
      <c r="E1150" s="351"/>
      <c r="F1150" s="347"/>
      <c r="G1150" s="349"/>
      <c r="H1150" s="350"/>
      <c r="I1150" s="349"/>
      <c r="J1150" s="350"/>
      <c r="K1150" s="109"/>
      <c r="L1150" s="109"/>
      <c r="M1150" s="109"/>
      <c r="N1150" s="130"/>
      <c r="O1150" s="145">
        <f t="shared" si="876"/>
        <v>0</v>
      </c>
      <c r="P1150" s="350"/>
      <c r="Q1150" s="350"/>
      <c r="R1150" s="350"/>
      <c r="S1150" s="342"/>
      <c r="T1150" s="342"/>
    </row>
    <row r="1151" spans="1:20" s="83" customFormat="1" ht="12.75" customHeight="1">
      <c r="A1151" s="577">
        <v>17</v>
      </c>
      <c r="B1151" s="345" t="s">
        <v>180</v>
      </c>
      <c r="C1151" s="346" t="s">
        <v>796</v>
      </c>
      <c r="D1151" s="404" t="s">
        <v>7</v>
      </c>
      <c r="E1151" s="404">
        <v>11</v>
      </c>
      <c r="F1151" s="348">
        <f>H1151+J1151+R1151</f>
        <v>11.662702999999999</v>
      </c>
      <c r="G1151" s="349">
        <v>1.04</v>
      </c>
      <c r="H1151" s="343">
        <f>G1151*$P$8/1000</f>
        <v>2.4393512000000004</v>
      </c>
      <c r="I1151" s="349">
        <v>0.06</v>
      </c>
      <c r="J1151" s="343">
        <f>I1151*$P$9/1000</f>
        <v>0.1834488</v>
      </c>
      <c r="K1151" s="94" t="s">
        <v>797</v>
      </c>
      <c r="L1151" s="95" t="s">
        <v>7</v>
      </c>
      <c r="M1151" s="95">
        <v>1</v>
      </c>
      <c r="N1151" s="131">
        <v>7.85</v>
      </c>
      <c r="O1151" s="115">
        <f t="shared" ref="O1151:O1214" si="889">M1151*N1151</f>
        <v>7.85</v>
      </c>
      <c r="P1151" s="343">
        <f>E1151*F1151</f>
        <v>128.28973299999998</v>
      </c>
      <c r="Q1151" s="343">
        <f>SUM(O1151:O1154)</f>
        <v>7.85</v>
      </c>
      <c r="R1151" s="350">
        <f t="shared" ref="R1151" si="890">Q1151*1.02*$R$14</f>
        <v>9.0399029999999989</v>
      </c>
      <c r="S1151" s="342">
        <f>(F1151-N1151)*$S$17</f>
        <v>4.8744103339621718</v>
      </c>
      <c r="T1151" s="342">
        <f>S1151*E1151</f>
        <v>53.618513673583891</v>
      </c>
    </row>
    <row r="1152" spans="1:20" s="83" customFormat="1">
      <c r="A1152" s="577"/>
      <c r="B1152" s="345"/>
      <c r="C1152" s="346"/>
      <c r="D1152" s="404"/>
      <c r="E1152" s="404"/>
      <c r="F1152" s="348"/>
      <c r="G1152" s="349"/>
      <c r="H1152" s="343"/>
      <c r="I1152" s="349"/>
      <c r="J1152" s="343"/>
      <c r="K1152" s="94"/>
      <c r="L1152" s="94"/>
      <c r="M1152" s="94"/>
      <c r="N1152" s="131"/>
      <c r="O1152" s="115">
        <f t="shared" si="889"/>
        <v>0</v>
      </c>
      <c r="P1152" s="343"/>
      <c r="Q1152" s="343"/>
      <c r="R1152" s="350"/>
      <c r="S1152" s="342"/>
      <c r="T1152" s="342"/>
    </row>
    <row r="1153" spans="1:20" s="83" customFormat="1">
      <c r="A1153" s="577"/>
      <c r="B1153" s="345"/>
      <c r="C1153" s="346"/>
      <c r="D1153" s="404"/>
      <c r="E1153" s="404"/>
      <c r="F1153" s="348"/>
      <c r="G1153" s="349"/>
      <c r="H1153" s="343"/>
      <c r="I1153" s="349"/>
      <c r="J1153" s="343"/>
      <c r="K1153" s="94"/>
      <c r="L1153" s="94"/>
      <c r="M1153" s="97"/>
      <c r="N1153" s="131"/>
      <c r="O1153" s="115">
        <f t="shared" si="889"/>
        <v>0</v>
      </c>
      <c r="P1153" s="343"/>
      <c r="Q1153" s="343"/>
      <c r="R1153" s="350"/>
      <c r="S1153" s="342"/>
      <c r="T1153" s="342"/>
    </row>
    <row r="1154" spans="1:20" s="83" customFormat="1" ht="12.75" customHeight="1">
      <c r="A1154" s="577"/>
      <c r="B1154" s="345"/>
      <c r="C1154" s="346"/>
      <c r="D1154" s="404"/>
      <c r="E1154" s="404"/>
      <c r="F1154" s="348"/>
      <c r="G1154" s="349"/>
      <c r="H1154" s="343"/>
      <c r="I1154" s="349"/>
      <c r="J1154" s="343"/>
      <c r="K1154" s="94"/>
      <c r="L1154" s="94"/>
      <c r="M1154" s="94"/>
      <c r="N1154" s="131"/>
      <c r="O1154" s="115">
        <f t="shared" si="889"/>
        <v>0</v>
      </c>
      <c r="P1154" s="343"/>
      <c r="Q1154" s="343"/>
      <c r="R1154" s="350"/>
      <c r="S1154" s="342"/>
      <c r="T1154" s="342"/>
    </row>
    <row r="1155" spans="1:20" s="83" customFormat="1" ht="12.75" customHeight="1">
      <c r="A1155" s="577">
        <v>18</v>
      </c>
      <c r="B1155" s="345" t="s">
        <v>180</v>
      </c>
      <c r="C1155" s="346" t="s">
        <v>798</v>
      </c>
      <c r="D1155" s="404" t="s">
        <v>7</v>
      </c>
      <c r="E1155" s="404">
        <v>3</v>
      </c>
      <c r="F1155" s="348">
        <f>H1155+J1155+R1155</f>
        <v>14.138599999999999</v>
      </c>
      <c r="G1155" s="349">
        <v>1.04</v>
      </c>
      <c r="H1155" s="343">
        <f>G1155*$P$8/1000</f>
        <v>2.4393512000000004</v>
      </c>
      <c r="I1155" s="349">
        <v>0.06</v>
      </c>
      <c r="J1155" s="343">
        <f>I1155*$P$9/1000</f>
        <v>0.1834488</v>
      </c>
      <c r="K1155" s="94" t="s">
        <v>509</v>
      </c>
      <c r="L1155" s="95" t="s">
        <v>7</v>
      </c>
      <c r="M1155" s="95">
        <v>1</v>
      </c>
      <c r="N1155" s="131">
        <v>10</v>
      </c>
      <c r="O1155" s="115">
        <f t="shared" si="889"/>
        <v>10</v>
      </c>
      <c r="P1155" s="343">
        <f>E1155*F1155</f>
        <v>42.415799999999997</v>
      </c>
      <c r="Q1155" s="343">
        <f>SUM(O1155:O1158)</f>
        <v>10</v>
      </c>
      <c r="R1155" s="350">
        <f t="shared" ref="R1155" si="891">Q1155*1.02*$R$14</f>
        <v>11.515799999999999</v>
      </c>
      <c r="S1155" s="342">
        <f>(F1155-N1155)*$S$17</f>
        <v>5.291058497904463</v>
      </c>
      <c r="T1155" s="342">
        <f>S1155*E1155</f>
        <v>15.87317549371339</v>
      </c>
    </row>
    <row r="1156" spans="1:20" s="83" customFormat="1">
      <c r="A1156" s="577"/>
      <c r="B1156" s="345"/>
      <c r="C1156" s="346"/>
      <c r="D1156" s="404"/>
      <c r="E1156" s="404"/>
      <c r="F1156" s="348"/>
      <c r="G1156" s="349"/>
      <c r="H1156" s="343"/>
      <c r="I1156" s="349"/>
      <c r="J1156" s="343"/>
      <c r="K1156" s="94"/>
      <c r="L1156" s="94"/>
      <c r="M1156" s="94"/>
      <c r="N1156" s="131"/>
      <c r="O1156" s="115">
        <f t="shared" si="889"/>
        <v>0</v>
      </c>
      <c r="P1156" s="343"/>
      <c r="Q1156" s="343"/>
      <c r="R1156" s="350"/>
      <c r="S1156" s="342"/>
      <c r="T1156" s="342"/>
    </row>
    <row r="1157" spans="1:20" s="83" customFormat="1">
      <c r="A1157" s="577"/>
      <c r="B1157" s="345"/>
      <c r="C1157" s="346"/>
      <c r="D1157" s="404"/>
      <c r="E1157" s="404"/>
      <c r="F1157" s="348"/>
      <c r="G1157" s="349"/>
      <c r="H1157" s="343"/>
      <c r="I1157" s="349"/>
      <c r="J1157" s="343"/>
      <c r="K1157" s="94"/>
      <c r="L1157" s="94"/>
      <c r="M1157" s="97"/>
      <c r="N1157" s="131"/>
      <c r="O1157" s="115">
        <f t="shared" si="889"/>
        <v>0</v>
      </c>
      <c r="P1157" s="343"/>
      <c r="Q1157" s="343"/>
      <c r="R1157" s="350"/>
      <c r="S1157" s="342"/>
      <c r="T1157" s="342"/>
    </row>
    <row r="1158" spans="1:20" s="83" customFormat="1" ht="12.75" customHeight="1">
      <c r="A1158" s="577"/>
      <c r="B1158" s="345"/>
      <c r="C1158" s="346"/>
      <c r="D1158" s="404"/>
      <c r="E1158" s="404"/>
      <c r="F1158" s="348"/>
      <c r="G1158" s="349"/>
      <c r="H1158" s="343"/>
      <c r="I1158" s="349"/>
      <c r="J1158" s="343"/>
      <c r="K1158" s="94"/>
      <c r="L1158" s="94"/>
      <c r="M1158" s="94"/>
      <c r="N1158" s="131"/>
      <c r="O1158" s="115">
        <f t="shared" si="889"/>
        <v>0</v>
      </c>
      <c r="P1158" s="343"/>
      <c r="Q1158" s="343"/>
      <c r="R1158" s="350"/>
      <c r="S1158" s="342"/>
      <c r="T1158" s="342"/>
    </row>
    <row r="1159" spans="1:20" s="83" customFormat="1" ht="12.75" customHeight="1">
      <c r="A1159" s="404">
        <v>19</v>
      </c>
      <c r="B1159" s="346" t="s">
        <v>184</v>
      </c>
      <c r="C1159" s="346" t="s">
        <v>802</v>
      </c>
      <c r="D1159" s="348" t="s">
        <v>8</v>
      </c>
      <c r="E1159" s="404">
        <v>165</v>
      </c>
      <c r="F1159" s="348">
        <f>H1159+J1159+R1159</f>
        <v>5.4570494300000005</v>
      </c>
      <c r="G1159" s="390">
        <v>6.2E-2</v>
      </c>
      <c r="H1159" s="350">
        <f t="shared" ref="H1159" si="892">G1159*$P$8/1000</f>
        <v>0.14542286000000001</v>
      </c>
      <c r="I1159" s="371">
        <v>2.7000000000000001E-3</v>
      </c>
      <c r="J1159" s="350">
        <f t="shared" ref="J1159" si="893">I1159*$P$9/1000</f>
        <v>8.2551959999999994E-3</v>
      </c>
      <c r="K1159" s="94" t="s">
        <v>183</v>
      </c>
      <c r="L1159" s="94" t="s">
        <v>8</v>
      </c>
      <c r="M1159" s="94">
        <v>1.02</v>
      </c>
      <c r="N1159" s="131">
        <v>4.3</v>
      </c>
      <c r="O1159" s="115">
        <f t="shared" si="889"/>
        <v>4.3860000000000001</v>
      </c>
      <c r="P1159" s="343">
        <f>E1159*F1159</f>
        <v>900.41315595000003</v>
      </c>
      <c r="Q1159" s="343">
        <f>SUM(O1159:O1162)</f>
        <v>4.3860000000000001</v>
      </c>
      <c r="R1159" s="343">
        <f>Q1159*1.02*1.05*$R$14</f>
        <v>5.3033713740000001</v>
      </c>
      <c r="S1159" s="342">
        <f>F1159*$S$17</f>
        <v>6.9766509834451798</v>
      </c>
      <c r="T1159" s="342">
        <f>S1159*E1159</f>
        <v>1151.1474122684547</v>
      </c>
    </row>
    <row r="1160" spans="1:20" s="83" customFormat="1">
      <c r="A1160" s="404"/>
      <c r="B1160" s="346"/>
      <c r="C1160" s="346"/>
      <c r="D1160" s="348"/>
      <c r="E1160" s="404"/>
      <c r="F1160" s="348"/>
      <c r="G1160" s="390"/>
      <c r="H1160" s="350"/>
      <c r="I1160" s="371"/>
      <c r="J1160" s="350"/>
      <c r="K1160" s="94"/>
      <c r="L1160" s="94"/>
      <c r="M1160" s="94"/>
      <c r="N1160" s="95"/>
      <c r="O1160" s="115">
        <f t="shared" si="889"/>
        <v>0</v>
      </c>
      <c r="P1160" s="343"/>
      <c r="Q1160" s="343"/>
      <c r="R1160" s="343"/>
      <c r="S1160" s="342"/>
      <c r="T1160" s="342"/>
    </row>
    <row r="1161" spans="1:20" s="83" customFormat="1">
      <c r="A1161" s="404"/>
      <c r="B1161" s="346"/>
      <c r="C1161" s="346"/>
      <c r="D1161" s="348"/>
      <c r="E1161" s="404"/>
      <c r="F1161" s="348"/>
      <c r="G1161" s="390"/>
      <c r="H1161" s="350"/>
      <c r="I1161" s="371"/>
      <c r="J1161" s="350"/>
      <c r="K1161" s="94"/>
      <c r="L1161" s="94"/>
      <c r="M1161" s="97"/>
      <c r="N1161" s="95"/>
      <c r="O1161" s="115">
        <f t="shared" si="889"/>
        <v>0</v>
      </c>
      <c r="P1161" s="343"/>
      <c r="Q1161" s="343"/>
      <c r="R1161" s="343"/>
      <c r="S1161" s="342"/>
      <c r="T1161" s="342"/>
    </row>
    <row r="1162" spans="1:20" s="83" customFormat="1" ht="12.75" customHeight="1">
      <c r="A1162" s="404"/>
      <c r="B1162" s="346"/>
      <c r="C1162" s="346"/>
      <c r="D1162" s="348"/>
      <c r="E1162" s="404"/>
      <c r="F1162" s="348"/>
      <c r="G1162" s="390"/>
      <c r="H1162" s="350"/>
      <c r="I1162" s="371"/>
      <c r="J1162" s="350"/>
      <c r="K1162" s="94"/>
      <c r="L1162" s="94"/>
      <c r="M1162" s="94"/>
      <c r="N1162" s="95"/>
      <c r="O1162" s="115">
        <f t="shared" si="889"/>
        <v>0</v>
      </c>
      <c r="P1162" s="343"/>
      <c r="Q1162" s="343"/>
      <c r="R1162" s="343"/>
      <c r="S1162" s="342"/>
      <c r="T1162" s="342"/>
    </row>
    <row r="1163" spans="1:20" s="83" customFormat="1" ht="12.75" customHeight="1">
      <c r="A1163" s="404">
        <v>20</v>
      </c>
      <c r="B1163" s="346" t="s">
        <v>184</v>
      </c>
      <c r="C1163" s="346" t="s">
        <v>234</v>
      </c>
      <c r="D1163" s="348" t="s">
        <v>8</v>
      </c>
      <c r="E1163" s="404">
        <v>50</v>
      </c>
      <c r="F1163" s="348">
        <f>H1163+J1163+R1163</f>
        <v>3.0520321790000007</v>
      </c>
      <c r="G1163" s="390">
        <v>6.2E-2</v>
      </c>
      <c r="H1163" s="350">
        <f t="shared" ref="H1163" si="894">G1163*$P$8/1000</f>
        <v>0.14542286000000001</v>
      </c>
      <c r="I1163" s="371">
        <v>2.7000000000000001E-3</v>
      </c>
      <c r="J1163" s="350">
        <f t="shared" ref="J1163" si="895">I1163*$P$9/1000</f>
        <v>8.2551959999999994E-3</v>
      </c>
      <c r="K1163" s="94" t="s">
        <v>183</v>
      </c>
      <c r="L1163" s="94" t="s">
        <v>8</v>
      </c>
      <c r="M1163" s="94">
        <v>1.02</v>
      </c>
      <c r="N1163" s="131">
        <v>2.35</v>
      </c>
      <c r="O1163" s="115">
        <f t="shared" si="889"/>
        <v>2.3970000000000002</v>
      </c>
      <c r="P1163" s="343">
        <f>E1163*F1163</f>
        <v>152.60160895000004</v>
      </c>
      <c r="Q1163" s="343">
        <f>SUM(O1163:O1166)</f>
        <v>2.3970000000000002</v>
      </c>
      <c r="R1163" s="343">
        <f>Q1163*1.02*1.05*$R$14</f>
        <v>2.8983541230000007</v>
      </c>
      <c r="S1163" s="342">
        <f>F1163*$S$17</f>
        <v>3.9019187156467976</v>
      </c>
      <c r="T1163" s="342">
        <f>S1163*E1163</f>
        <v>195.09593578233989</v>
      </c>
    </row>
    <row r="1164" spans="1:20" s="83" customFormat="1">
      <c r="A1164" s="404"/>
      <c r="B1164" s="346"/>
      <c r="C1164" s="346"/>
      <c r="D1164" s="348"/>
      <c r="E1164" s="404"/>
      <c r="F1164" s="348"/>
      <c r="G1164" s="390"/>
      <c r="H1164" s="350"/>
      <c r="I1164" s="371"/>
      <c r="J1164" s="350"/>
      <c r="K1164" s="94"/>
      <c r="L1164" s="94"/>
      <c r="M1164" s="94"/>
      <c r="N1164" s="95"/>
      <c r="O1164" s="115">
        <f t="shared" si="889"/>
        <v>0</v>
      </c>
      <c r="P1164" s="343"/>
      <c r="Q1164" s="343"/>
      <c r="R1164" s="343"/>
      <c r="S1164" s="342"/>
      <c r="T1164" s="342"/>
    </row>
    <row r="1165" spans="1:20" s="83" customFormat="1">
      <c r="A1165" s="404"/>
      <c r="B1165" s="346"/>
      <c r="C1165" s="346"/>
      <c r="D1165" s="348"/>
      <c r="E1165" s="404"/>
      <c r="F1165" s="348"/>
      <c r="G1165" s="390"/>
      <c r="H1165" s="350"/>
      <c r="I1165" s="371"/>
      <c r="J1165" s="350"/>
      <c r="K1165" s="94"/>
      <c r="L1165" s="94"/>
      <c r="M1165" s="97"/>
      <c r="N1165" s="95"/>
      <c r="O1165" s="115">
        <f t="shared" si="889"/>
        <v>0</v>
      </c>
      <c r="P1165" s="343"/>
      <c r="Q1165" s="343"/>
      <c r="R1165" s="343"/>
      <c r="S1165" s="342"/>
      <c r="T1165" s="342"/>
    </row>
    <row r="1166" spans="1:20" s="83" customFormat="1" ht="12.75" customHeight="1">
      <c r="A1166" s="404"/>
      <c r="B1166" s="346"/>
      <c r="C1166" s="346"/>
      <c r="D1166" s="348"/>
      <c r="E1166" s="404"/>
      <c r="F1166" s="348"/>
      <c r="G1166" s="390"/>
      <c r="H1166" s="350"/>
      <c r="I1166" s="371"/>
      <c r="J1166" s="350"/>
      <c r="K1166" s="94"/>
      <c r="L1166" s="94"/>
      <c r="M1166" s="94"/>
      <c r="N1166" s="95"/>
      <c r="O1166" s="115">
        <f t="shared" si="889"/>
        <v>0</v>
      </c>
      <c r="P1166" s="343"/>
      <c r="Q1166" s="343"/>
      <c r="R1166" s="343"/>
      <c r="S1166" s="342"/>
      <c r="T1166" s="342"/>
    </row>
    <row r="1167" spans="1:20" s="83" customFormat="1" ht="12.75" customHeight="1">
      <c r="A1167" s="404">
        <v>21</v>
      </c>
      <c r="B1167" s="346" t="s">
        <v>184</v>
      </c>
      <c r="C1167" s="346" t="s">
        <v>514</v>
      </c>
      <c r="D1167" s="348" t="s">
        <v>8</v>
      </c>
      <c r="E1167" s="404">
        <v>150</v>
      </c>
      <c r="F1167" s="348">
        <f>H1167+J1167+R1167</f>
        <v>1.6583555155999998</v>
      </c>
      <c r="G1167" s="390">
        <v>6.2E-2</v>
      </c>
      <c r="H1167" s="350">
        <f t="shared" ref="H1167" si="896">G1167*$P$8/1000</f>
        <v>0.14542286000000001</v>
      </c>
      <c r="I1167" s="371">
        <v>2.7000000000000001E-3</v>
      </c>
      <c r="J1167" s="350">
        <f t="shared" ref="J1167" si="897">I1167*$P$9/1000</f>
        <v>8.2551959999999994E-3</v>
      </c>
      <c r="K1167" s="94" t="s">
        <v>183</v>
      </c>
      <c r="L1167" s="94" t="s">
        <v>8</v>
      </c>
      <c r="M1167" s="94">
        <v>1.02</v>
      </c>
      <c r="N1167" s="131">
        <v>1.22</v>
      </c>
      <c r="O1167" s="115">
        <f t="shared" si="889"/>
        <v>1.2444</v>
      </c>
      <c r="P1167" s="343">
        <f>E1167*F1167</f>
        <v>248.75332733999997</v>
      </c>
      <c r="Q1167" s="343">
        <f>SUM(O1167:O1170)</f>
        <v>1.2444</v>
      </c>
      <c r="R1167" s="343">
        <f>Q1167*1.02*1.05*$R$14</f>
        <v>1.5046774595999999</v>
      </c>
      <c r="S1167" s="342">
        <f>F1167*$S$17</f>
        <v>2.1201507861020925</v>
      </c>
      <c r="T1167" s="342">
        <f>S1167*E1167</f>
        <v>318.0226179153139</v>
      </c>
    </row>
    <row r="1168" spans="1:20" s="83" customFormat="1">
      <c r="A1168" s="404"/>
      <c r="B1168" s="346"/>
      <c r="C1168" s="346"/>
      <c r="D1168" s="348"/>
      <c r="E1168" s="404"/>
      <c r="F1168" s="348"/>
      <c r="G1168" s="390"/>
      <c r="H1168" s="350"/>
      <c r="I1168" s="371"/>
      <c r="J1168" s="350"/>
      <c r="K1168" s="94"/>
      <c r="L1168" s="94"/>
      <c r="M1168" s="94"/>
      <c r="N1168" s="95"/>
      <c r="O1168" s="115">
        <f t="shared" si="889"/>
        <v>0</v>
      </c>
      <c r="P1168" s="343"/>
      <c r="Q1168" s="343"/>
      <c r="R1168" s="343"/>
      <c r="S1168" s="342"/>
      <c r="T1168" s="342"/>
    </row>
    <row r="1169" spans="1:20" s="83" customFormat="1">
      <c r="A1169" s="404"/>
      <c r="B1169" s="346"/>
      <c r="C1169" s="346"/>
      <c r="D1169" s="348"/>
      <c r="E1169" s="404"/>
      <c r="F1169" s="348"/>
      <c r="G1169" s="390"/>
      <c r="H1169" s="350"/>
      <c r="I1169" s="371"/>
      <c r="J1169" s="350"/>
      <c r="K1169" s="94"/>
      <c r="L1169" s="94"/>
      <c r="M1169" s="97"/>
      <c r="N1169" s="95"/>
      <c r="O1169" s="115">
        <f t="shared" si="889"/>
        <v>0</v>
      </c>
      <c r="P1169" s="343"/>
      <c r="Q1169" s="343"/>
      <c r="R1169" s="343"/>
      <c r="S1169" s="342"/>
      <c r="T1169" s="342"/>
    </row>
    <row r="1170" spans="1:20" s="83" customFormat="1" ht="12.75" customHeight="1">
      <c r="A1170" s="404"/>
      <c r="B1170" s="346"/>
      <c r="C1170" s="346"/>
      <c r="D1170" s="348"/>
      <c r="E1170" s="404"/>
      <c r="F1170" s="348"/>
      <c r="G1170" s="390"/>
      <c r="H1170" s="350"/>
      <c r="I1170" s="371"/>
      <c r="J1170" s="350"/>
      <c r="K1170" s="94"/>
      <c r="L1170" s="94"/>
      <c r="M1170" s="94"/>
      <c r="N1170" s="95"/>
      <c r="O1170" s="115">
        <f t="shared" si="889"/>
        <v>0</v>
      </c>
      <c r="P1170" s="343"/>
      <c r="Q1170" s="343"/>
      <c r="R1170" s="343"/>
      <c r="S1170" s="342"/>
      <c r="T1170" s="342"/>
    </row>
    <row r="1171" spans="1:20" s="83" customFormat="1" ht="12.75" customHeight="1">
      <c r="A1171" s="404">
        <v>22</v>
      </c>
      <c r="B1171" s="346" t="s">
        <v>184</v>
      </c>
      <c r="C1171" s="346" t="s">
        <v>803</v>
      </c>
      <c r="D1171" s="348" t="s">
        <v>8</v>
      </c>
      <c r="E1171" s="404">
        <v>165</v>
      </c>
      <c r="F1171" s="348">
        <f>H1171+J1171+R1171</f>
        <v>5.9503863020000018</v>
      </c>
      <c r="G1171" s="390">
        <v>6.2E-2</v>
      </c>
      <c r="H1171" s="350">
        <f t="shared" ref="H1171" si="898">G1171*$P$8/1000</f>
        <v>0.14542286000000001</v>
      </c>
      <c r="I1171" s="371">
        <v>2.7000000000000001E-3</v>
      </c>
      <c r="J1171" s="350">
        <f t="shared" ref="J1171" si="899">I1171*$P$9/1000</f>
        <v>8.2551959999999994E-3</v>
      </c>
      <c r="K1171" s="94" t="s">
        <v>183</v>
      </c>
      <c r="L1171" s="94" t="s">
        <v>8</v>
      </c>
      <c r="M1171" s="94">
        <v>1.02</v>
      </c>
      <c r="N1171" s="131">
        <v>4.7</v>
      </c>
      <c r="O1171" s="115">
        <f t="shared" si="889"/>
        <v>4.7940000000000005</v>
      </c>
      <c r="P1171" s="343">
        <f>E1171*F1171</f>
        <v>981.81373983000026</v>
      </c>
      <c r="Q1171" s="343">
        <f>SUM(O1171:O1174)</f>
        <v>4.7940000000000005</v>
      </c>
      <c r="R1171" s="343">
        <f>Q1171*1.02*1.05*$R$14</f>
        <v>5.7967082460000015</v>
      </c>
      <c r="S1171" s="342">
        <f>F1171*$S$17</f>
        <v>7.6073652947884396</v>
      </c>
      <c r="T1171" s="342">
        <f>S1171*E1171</f>
        <v>1255.2152736400926</v>
      </c>
    </row>
    <row r="1172" spans="1:20" s="83" customFormat="1">
      <c r="A1172" s="404"/>
      <c r="B1172" s="346"/>
      <c r="C1172" s="346"/>
      <c r="D1172" s="348"/>
      <c r="E1172" s="404"/>
      <c r="F1172" s="348"/>
      <c r="G1172" s="390"/>
      <c r="H1172" s="350"/>
      <c r="I1172" s="371"/>
      <c r="J1172" s="350"/>
      <c r="K1172" s="94"/>
      <c r="L1172" s="94"/>
      <c r="M1172" s="94"/>
      <c r="N1172" s="95"/>
      <c r="O1172" s="115">
        <f t="shared" si="889"/>
        <v>0</v>
      </c>
      <c r="P1172" s="343"/>
      <c r="Q1172" s="343"/>
      <c r="R1172" s="343"/>
      <c r="S1172" s="342"/>
      <c r="T1172" s="342"/>
    </row>
    <row r="1173" spans="1:20" s="83" customFormat="1">
      <c r="A1173" s="404"/>
      <c r="B1173" s="346"/>
      <c r="C1173" s="346"/>
      <c r="D1173" s="348"/>
      <c r="E1173" s="404"/>
      <c r="F1173" s="348"/>
      <c r="G1173" s="390"/>
      <c r="H1173" s="350"/>
      <c r="I1173" s="371"/>
      <c r="J1173" s="350"/>
      <c r="K1173" s="94"/>
      <c r="L1173" s="94"/>
      <c r="M1173" s="97"/>
      <c r="N1173" s="95"/>
      <c r="O1173" s="115">
        <f t="shared" si="889"/>
        <v>0</v>
      </c>
      <c r="P1173" s="343"/>
      <c r="Q1173" s="343"/>
      <c r="R1173" s="343"/>
      <c r="S1173" s="342"/>
      <c r="T1173" s="342"/>
    </row>
    <row r="1174" spans="1:20" s="83" customFormat="1" ht="12.75" customHeight="1">
      <c r="A1174" s="404"/>
      <c r="B1174" s="346"/>
      <c r="C1174" s="346"/>
      <c r="D1174" s="348"/>
      <c r="E1174" s="404"/>
      <c r="F1174" s="348"/>
      <c r="G1174" s="390"/>
      <c r="H1174" s="350"/>
      <c r="I1174" s="371"/>
      <c r="J1174" s="350"/>
      <c r="K1174" s="94"/>
      <c r="L1174" s="94"/>
      <c r="M1174" s="94"/>
      <c r="N1174" s="95"/>
      <c r="O1174" s="115">
        <f t="shared" si="889"/>
        <v>0</v>
      </c>
      <c r="P1174" s="343"/>
      <c r="Q1174" s="343"/>
      <c r="R1174" s="343"/>
      <c r="S1174" s="342"/>
      <c r="T1174" s="342"/>
    </row>
    <row r="1175" spans="1:20">
      <c r="A1175" s="498"/>
      <c r="B1175" s="501"/>
      <c r="C1175" s="504" t="s">
        <v>927</v>
      </c>
      <c r="D1175" s="501"/>
      <c r="E1175" s="507"/>
      <c r="F1175" s="521">
        <f>H1175+J1175+R1175</f>
        <v>3.6899440000000001</v>
      </c>
      <c r="G1175" s="510">
        <v>0.4</v>
      </c>
      <c r="H1175" s="513">
        <f>G1175*$P$8/1000</f>
        <v>0.93821200000000016</v>
      </c>
      <c r="I1175" s="516">
        <v>0.9</v>
      </c>
      <c r="J1175" s="513">
        <f>I1175*$P$9/1000</f>
        <v>2.7517320000000001</v>
      </c>
      <c r="K1175" s="246"/>
      <c r="L1175" s="246"/>
      <c r="M1175" s="246"/>
      <c r="N1175" s="247"/>
      <c r="O1175" s="248">
        <f t="shared" si="889"/>
        <v>0</v>
      </c>
      <c r="P1175" s="513">
        <f>E1175*F1175</f>
        <v>0</v>
      </c>
      <c r="Q1175" s="513">
        <f>SUM(O1175:O1178)</f>
        <v>0</v>
      </c>
      <c r="R1175" s="513">
        <f>Q1175*1.02*1.05*$R$14</f>
        <v>0</v>
      </c>
      <c r="S1175" s="519"/>
      <c r="T1175" s="520">
        <f>SUM(T1087:T1174)</f>
        <v>4225.5625406309937</v>
      </c>
    </row>
    <row r="1176" spans="1:20">
      <c r="A1176" s="499"/>
      <c r="B1176" s="502"/>
      <c r="C1176" s="505"/>
      <c r="D1176" s="502"/>
      <c r="E1176" s="508"/>
      <c r="F1176" s="522"/>
      <c r="G1176" s="511"/>
      <c r="H1176" s="514"/>
      <c r="I1176" s="517"/>
      <c r="J1176" s="514"/>
      <c r="K1176" s="246"/>
      <c r="L1176" s="246"/>
      <c r="M1176" s="246"/>
      <c r="N1176" s="247"/>
      <c r="O1176" s="248">
        <f t="shared" si="889"/>
        <v>0</v>
      </c>
      <c r="P1176" s="514"/>
      <c r="Q1176" s="514"/>
      <c r="R1176" s="514"/>
      <c r="S1176" s="519"/>
      <c r="T1176" s="520"/>
    </row>
    <row r="1177" spans="1:20">
      <c r="A1177" s="499"/>
      <c r="B1177" s="502"/>
      <c r="C1177" s="505"/>
      <c r="D1177" s="502"/>
      <c r="E1177" s="508"/>
      <c r="F1177" s="522"/>
      <c r="G1177" s="511"/>
      <c r="H1177" s="514"/>
      <c r="I1177" s="517"/>
      <c r="J1177" s="514"/>
      <c r="K1177" s="246"/>
      <c r="L1177" s="246"/>
      <c r="M1177" s="246"/>
      <c r="N1177" s="247"/>
      <c r="O1177" s="248">
        <f t="shared" si="889"/>
        <v>0</v>
      </c>
      <c r="P1177" s="514"/>
      <c r="Q1177" s="514"/>
      <c r="R1177" s="514"/>
      <c r="S1177" s="519"/>
      <c r="T1177" s="520"/>
    </row>
    <row r="1178" spans="1:20">
      <c r="A1178" s="500"/>
      <c r="B1178" s="503"/>
      <c r="C1178" s="506"/>
      <c r="D1178" s="503"/>
      <c r="E1178" s="509"/>
      <c r="F1178" s="523"/>
      <c r="G1178" s="512"/>
      <c r="H1178" s="515"/>
      <c r="I1178" s="518"/>
      <c r="J1178" s="515"/>
      <c r="K1178" s="246"/>
      <c r="L1178" s="246"/>
      <c r="M1178" s="246"/>
      <c r="N1178" s="247"/>
      <c r="O1178" s="248">
        <f t="shared" si="889"/>
        <v>0</v>
      </c>
      <c r="P1178" s="515"/>
      <c r="Q1178" s="515"/>
      <c r="R1178" s="515"/>
      <c r="S1178" s="519"/>
      <c r="T1178" s="520"/>
    </row>
    <row r="1179" spans="1:20">
      <c r="A1179" s="498"/>
      <c r="B1179" s="501"/>
      <c r="C1179" s="504" t="s">
        <v>928</v>
      </c>
      <c r="D1179" s="501"/>
      <c r="E1179" s="507"/>
      <c r="F1179" s="521">
        <f>H1179+J1179+R1179</f>
        <v>9.0929539999999989</v>
      </c>
      <c r="G1179" s="510">
        <v>1.4</v>
      </c>
      <c r="H1179" s="513">
        <f>G1179*$P$8/1000</f>
        <v>3.2837420000000002</v>
      </c>
      <c r="I1179" s="516">
        <v>1.9</v>
      </c>
      <c r="J1179" s="513">
        <f>I1179*$P$9/1000</f>
        <v>5.8092119999999996</v>
      </c>
      <c r="K1179" s="246"/>
      <c r="L1179" s="246"/>
      <c r="M1179" s="246"/>
      <c r="N1179" s="247"/>
      <c r="O1179" s="248">
        <f t="shared" si="889"/>
        <v>0</v>
      </c>
      <c r="P1179" s="513">
        <f>E1179*F1179</f>
        <v>0</v>
      </c>
      <c r="Q1179" s="513">
        <f>SUM(O1179:O1182)</f>
        <v>0</v>
      </c>
      <c r="R1179" s="513">
        <f>Q1179*1.02*1.05*$R$14</f>
        <v>0</v>
      </c>
      <c r="S1179" s="519"/>
      <c r="T1179" s="528" t="e">
        <f>(T1175*100%)/T1183</f>
        <v>#DIV/0!</v>
      </c>
    </row>
    <row r="1180" spans="1:20">
      <c r="A1180" s="499"/>
      <c r="B1180" s="502"/>
      <c r="C1180" s="505"/>
      <c r="D1180" s="502"/>
      <c r="E1180" s="508"/>
      <c r="F1180" s="522"/>
      <c r="G1180" s="511"/>
      <c r="H1180" s="514"/>
      <c r="I1180" s="517"/>
      <c r="J1180" s="514"/>
      <c r="K1180" s="246"/>
      <c r="L1180" s="246"/>
      <c r="M1180" s="246"/>
      <c r="N1180" s="247"/>
      <c r="O1180" s="248">
        <f t="shared" si="889"/>
        <v>0</v>
      </c>
      <c r="P1180" s="514"/>
      <c r="Q1180" s="514"/>
      <c r="R1180" s="514"/>
      <c r="S1180" s="519"/>
      <c r="T1180" s="528"/>
    </row>
    <row r="1181" spans="1:20">
      <c r="A1181" s="499"/>
      <c r="B1181" s="502"/>
      <c r="C1181" s="505"/>
      <c r="D1181" s="502"/>
      <c r="E1181" s="508"/>
      <c r="F1181" s="522"/>
      <c r="G1181" s="511"/>
      <c r="H1181" s="514"/>
      <c r="I1181" s="517"/>
      <c r="J1181" s="514"/>
      <c r="K1181" s="246"/>
      <c r="L1181" s="246"/>
      <c r="M1181" s="246"/>
      <c r="N1181" s="247"/>
      <c r="O1181" s="248">
        <f t="shared" si="889"/>
        <v>0</v>
      </c>
      <c r="P1181" s="514"/>
      <c r="Q1181" s="514"/>
      <c r="R1181" s="514"/>
      <c r="S1181" s="519"/>
      <c r="T1181" s="528"/>
    </row>
    <row r="1182" spans="1:20">
      <c r="A1182" s="500"/>
      <c r="B1182" s="503"/>
      <c r="C1182" s="506"/>
      <c r="D1182" s="503"/>
      <c r="E1182" s="509"/>
      <c r="F1182" s="523"/>
      <c r="G1182" s="512"/>
      <c r="H1182" s="515"/>
      <c r="I1182" s="518"/>
      <c r="J1182" s="515"/>
      <c r="K1182" s="246"/>
      <c r="L1182" s="246"/>
      <c r="M1182" s="246"/>
      <c r="N1182" s="247"/>
      <c r="O1182" s="248">
        <f t="shared" si="889"/>
        <v>0</v>
      </c>
      <c r="P1182" s="515"/>
      <c r="Q1182" s="515"/>
      <c r="R1182" s="515"/>
      <c r="S1182" s="519"/>
      <c r="T1182" s="528"/>
    </row>
    <row r="1183" spans="1:20" s="35" customFormat="1" ht="12.75" customHeight="1">
      <c r="A1183" s="418"/>
      <c r="B1183" s="395"/>
      <c r="C1183" s="541" t="s">
        <v>516</v>
      </c>
      <c r="D1183" s="418"/>
      <c r="E1183" s="584"/>
      <c r="F1183" s="372">
        <f t="shared" ref="F1183" si="900">H1183+J1183+R1183</f>
        <v>0</v>
      </c>
      <c r="G1183" s="572"/>
      <c r="H1183" s="399">
        <f t="shared" ref="H1183" si="901">G1183*$P$8/1000</f>
        <v>0</v>
      </c>
      <c r="I1183" s="572"/>
      <c r="J1183" s="399">
        <f t="shared" ref="J1183" si="902">I1183*$P$9/1000</f>
        <v>0</v>
      </c>
      <c r="K1183" s="168"/>
      <c r="L1183" s="168"/>
      <c r="M1183" s="168"/>
      <c r="N1183" s="168"/>
      <c r="O1183" s="169">
        <f t="shared" si="889"/>
        <v>0</v>
      </c>
      <c r="P1183" s="399">
        <f t="shared" ref="P1183" si="903">E1183*F1183</f>
        <v>0</v>
      </c>
      <c r="Q1183" s="399">
        <f t="shared" ref="Q1183" si="904">SUM(O1183:O1186)</f>
        <v>0</v>
      </c>
      <c r="R1183" s="399">
        <f>Q1183*1.02*1.05*$R$14</f>
        <v>0</v>
      </c>
      <c r="S1183" s="288"/>
      <c r="T1183" s="291"/>
    </row>
    <row r="1184" spans="1:20" s="35" customFormat="1">
      <c r="A1184" s="418"/>
      <c r="B1184" s="395"/>
      <c r="C1184" s="541"/>
      <c r="D1184" s="418"/>
      <c r="E1184" s="584"/>
      <c r="F1184" s="372"/>
      <c r="G1184" s="572"/>
      <c r="H1184" s="399"/>
      <c r="I1184" s="572"/>
      <c r="J1184" s="399"/>
      <c r="K1184" s="167"/>
      <c r="L1184" s="167"/>
      <c r="M1184" s="167"/>
      <c r="N1184" s="168"/>
      <c r="O1184" s="169">
        <f t="shared" si="889"/>
        <v>0</v>
      </c>
      <c r="P1184" s="399"/>
      <c r="Q1184" s="399"/>
      <c r="R1184" s="399"/>
      <c r="S1184" s="289"/>
      <c r="T1184" s="292"/>
    </row>
    <row r="1185" spans="1:20" s="35" customFormat="1">
      <c r="A1185" s="418"/>
      <c r="B1185" s="395"/>
      <c r="C1185" s="541"/>
      <c r="D1185" s="418"/>
      <c r="E1185" s="584"/>
      <c r="F1185" s="372"/>
      <c r="G1185" s="572"/>
      <c r="H1185" s="399"/>
      <c r="I1185" s="572"/>
      <c r="J1185" s="399"/>
      <c r="K1185" s="167"/>
      <c r="L1185" s="167"/>
      <c r="M1185" s="170"/>
      <c r="N1185" s="168"/>
      <c r="O1185" s="169">
        <f t="shared" si="889"/>
        <v>0</v>
      </c>
      <c r="P1185" s="399"/>
      <c r="Q1185" s="399"/>
      <c r="R1185" s="399"/>
      <c r="S1185" s="289"/>
      <c r="T1185" s="292"/>
    </row>
    <row r="1186" spans="1:20" s="35" customFormat="1" ht="12.75" customHeight="1">
      <c r="A1186" s="418"/>
      <c r="B1186" s="395"/>
      <c r="C1186" s="541"/>
      <c r="D1186" s="418"/>
      <c r="E1186" s="584"/>
      <c r="F1186" s="372"/>
      <c r="G1186" s="572"/>
      <c r="H1186" s="399"/>
      <c r="I1186" s="572"/>
      <c r="J1186" s="399"/>
      <c r="K1186" s="167"/>
      <c r="L1186" s="167"/>
      <c r="M1186" s="167"/>
      <c r="N1186" s="168"/>
      <c r="O1186" s="169">
        <f t="shared" si="889"/>
        <v>0</v>
      </c>
      <c r="P1186" s="399"/>
      <c r="Q1186" s="399"/>
      <c r="R1186" s="399"/>
      <c r="S1186" s="290"/>
      <c r="T1186" s="293"/>
    </row>
    <row r="1187" spans="1:20" s="83" customFormat="1" ht="12.75" customHeight="1">
      <c r="A1187" s="351">
        <v>1</v>
      </c>
      <c r="B1187" s="346" t="s">
        <v>167</v>
      </c>
      <c r="C1187" s="346" t="s">
        <v>806</v>
      </c>
      <c r="D1187" s="348" t="s">
        <v>7</v>
      </c>
      <c r="E1187" s="404">
        <v>390</v>
      </c>
      <c r="F1187" s="347">
        <f t="shared" ref="F1187" si="905">H1187+J1187+R1187</f>
        <v>7.4988273200000011</v>
      </c>
      <c r="G1187" s="390">
        <v>0.35</v>
      </c>
      <c r="H1187" s="444">
        <f t="shared" ref="H1187" si="906">G1187*$P$8/1000</f>
        <v>0.82093550000000004</v>
      </c>
      <c r="I1187" s="390">
        <v>8.9999999999999993E-3</v>
      </c>
      <c r="J1187" s="350">
        <f>I1187*$P$9/1000</f>
        <v>2.7517319999999998E-2</v>
      </c>
      <c r="K1187" s="95" t="s">
        <v>168</v>
      </c>
      <c r="L1187" s="95" t="s">
        <v>7</v>
      </c>
      <c r="M1187" s="94">
        <v>1</v>
      </c>
      <c r="N1187" s="131">
        <v>5.5</v>
      </c>
      <c r="O1187" s="145">
        <f t="shared" si="889"/>
        <v>5.5</v>
      </c>
      <c r="P1187" s="350">
        <f t="shared" ref="P1187" si="907">E1187*F1187</f>
        <v>2924.5426548000005</v>
      </c>
      <c r="Q1187" s="350">
        <f t="shared" ref="Q1187" si="908">SUM(O1187:O1190)</f>
        <v>5.5</v>
      </c>
      <c r="R1187" s="350">
        <f t="shared" ref="R1187" si="909">Q1187*1.02*1.05*$R$14</f>
        <v>6.6503745000000007</v>
      </c>
      <c r="S1187" s="342">
        <f>F1187*$S$17</f>
        <v>9.5869941564307197</v>
      </c>
      <c r="T1187" s="342">
        <f>S1187*E1187</f>
        <v>3738.9277210079808</v>
      </c>
    </row>
    <row r="1188" spans="1:20" s="83" customFormat="1">
      <c r="A1188" s="351"/>
      <c r="B1188" s="346"/>
      <c r="C1188" s="346"/>
      <c r="D1188" s="348"/>
      <c r="E1188" s="404"/>
      <c r="F1188" s="347"/>
      <c r="G1188" s="390"/>
      <c r="H1188" s="444"/>
      <c r="I1188" s="390"/>
      <c r="J1188" s="350"/>
      <c r="K1188" s="95"/>
      <c r="L1188" s="95"/>
      <c r="M1188" s="94"/>
      <c r="N1188" s="95"/>
      <c r="O1188" s="145">
        <f t="shared" si="889"/>
        <v>0</v>
      </c>
      <c r="P1188" s="350"/>
      <c r="Q1188" s="350"/>
      <c r="R1188" s="350"/>
      <c r="S1188" s="342"/>
      <c r="T1188" s="342"/>
    </row>
    <row r="1189" spans="1:20" s="83" customFormat="1">
      <c r="A1189" s="351"/>
      <c r="B1189" s="346"/>
      <c r="C1189" s="346"/>
      <c r="D1189" s="348"/>
      <c r="E1189" s="404"/>
      <c r="F1189" s="347"/>
      <c r="G1189" s="390"/>
      <c r="H1189" s="444"/>
      <c r="I1189" s="390"/>
      <c r="J1189" s="350"/>
      <c r="K1189" s="95"/>
      <c r="L1189" s="95"/>
      <c r="M1189" s="116"/>
      <c r="N1189" s="120"/>
      <c r="O1189" s="145">
        <f t="shared" si="889"/>
        <v>0</v>
      </c>
      <c r="P1189" s="350"/>
      <c r="Q1189" s="350"/>
      <c r="R1189" s="350"/>
      <c r="S1189" s="342"/>
      <c r="T1189" s="342"/>
    </row>
    <row r="1190" spans="1:20" s="83" customFormat="1" ht="12.75" customHeight="1">
      <c r="A1190" s="351"/>
      <c r="B1190" s="346"/>
      <c r="C1190" s="346"/>
      <c r="D1190" s="348"/>
      <c r="E1190" s="404"/>
      <c r="F1190" s="347"/>
      <c r="G1190" s="390"/>
      <c r="H1190" s="444"/>
      <c r="I1190" s="390"/>
      <c r="J1190" s="350"/>
      <c r="K1190" s="95"/>
      <c r="L1190" s="95"/>
      <c r="M1190" s="116"/>
      <c r="N1190" s="95"/>
      <c r="O1190" s="145">
        <f t="shared" si="889"/>
        <v>0</v>
      </c>
      <c r="P1190" s="350"/>
      <c r="Q1190" s="350"/>
      <c r="R1190" s="350"/>
      <c r="S1190" s="342"/>
      <c r="T1190" s="342"/>
    </row>
    <row r="1191" spans="1:20" s="83" customFormat="1" ht="12.75" customHeight="1">
      <c r="A1191" s="351">
        <v>2</v>
      </c>
      <c r="B1191" s="346" t="s">
        <v>167</v>
      </c>
      <c r="C1191" s="346" t="s">
        <v>804</v>
      </c>
      <c r="D1191" s="348" t="s">
        <v>7</v>
      </c>
      <c r="E1191" s="404">
        <v>5</v>
      </c>
      <c r="F1191" s="347">
        <f t="shared" ref="F1191" si="910">H1191+J1191+R1191</f>
        <v>12.335463320000001</v>
      </c>
      <c r="G1191" s="390">
        <v>0.35</v>
      </c>
      <c r="H1191" s="444">
        <f t="shared" ref="H1191" si="911">G1191*$P$8/1000</f>
        <v>0.82093550000000004</v>
      </c>
      <c r="I1191" s="390">
        <v>8.9999999999999993E-3</v>
      </c>
      <c r="J1191" s="350">
        <f t="shared" ref="J1191" si="912">I1191*$P$9/1000</f>
        <v>2.7517319999999998E-2</v>
      </c>
      <c r="K1191" s="95" t="s">
        <v>168</v>
      </c>
      <c r="L1191" s="95" t="s">
        <v>7</v>
      </c>
      <c r="M1191" s="94">
        <v>1</v>
      </c>
      <c r="N1191" s="131">
        <v>9.5</v>
      </c>
      <c r="O1191" s="145">
        <f t="shared" si="889"/>
        <v>9.5</v>
      </c>
      <c r="P1191" s="350">
        <f t="shared" ref="P1191" si="913">E1191*F1191</f>
        <v>61.677316600000005</v>
      </c>
      <c r="Q1191" s="350">
        <f t="shared" ref="Q1191" si="914">SUM(O1191:O1194)</f>
        <v>9.5</v>
      </c>
      <c r="R1191" s="350">
        <f t="shared" ref="R1191" si="915">Q1191*1.02*1.05*$R$14</f>
        <v>11.4870105</v>
      </c>
      <c r="S1191" s="342">
        <f>F1191*$S$17</f>
        <v>15.770467797050895</v>
      </c>
      <c r="T1191" s="342">
        <f>S1191*E1191</f>
        <v>78.852338985254477</v>
      </c>
    </row>
    <row r="1192" spans="1:20" s="83" customFormat="1">
      <c r="A1192" s="351"/>
      <c r="B1192" s="346"/>
      <c r="C1192" s="346"/>
      <c r="D1192" s="348"/>
      <c r="E1192" s="404"/>
      <c r="F1192" s="347"/>
      <c r="G1192" s="390"/>
      <c r="H1192" s="444"/>
      <c r="I1192" s="390"/>
      <c r="J1192" s="350"/>
      <c r="K1192" s="95"/>
      <c r="L1192" s="95"/>
      <c r="M1192" s="94"/>
      <c r="N1192" s="95"/>
      <c r="O1192" s="145">
        <f t="shared" si="889"/>
        <v>0</v>
      </c>
      <c r="P1192" s="350"/>
      <c r="Q1192" s="350"/>
      <c r="R1192" s="350"/>
      <c r="S1192" s="342"/>
      <c r="T1192" s="342"/>
    </row>
    <row r="1193" spans="1:20" s="83" customFormat="1">
      <c r="A1193" s="351"/>
      <c r="B1193" s="346"/>
      <c r="C1193" s="346"/>
      <c r="D1193" s="348"/>
      <c r="E1193" s="404"/>
      <c r="F1193" s="347"/>
      <c r="G1193" s="390"/>
      <c r="H1193" s="444"/>
      <c r="I1193" s="390"/>
      <c r="J1193" s="350"/>
      <c r="K1193" s="95"/>
      <c r="L1193" s="95"/>
      <c r="M1193" s="116"/>
      <c r="N1193" s="120"/>
      <c r="O1193" s="145">
        <f t="shared" si="889"/>
        <v>0</v>
      </c>
      <c r="P1193" s="350"/>
      <c r="Q1193" s="350"/>
      <c r="R1193" s="350"/>
      <c r="S1193" s="342"/>
      <c r="T1193" s="342"/>
    </row>
    <row r="1194" spans="1:20" s="83" customFormat="1" ht="12.75" customHeight="1">
      <c r="A1194" s="351"/>
      <c r="B1194" s="346"/>
      <c r="C1194" s="346"/>
      <c r="D1194" s="348"/>
      <c r="E1194" s="404"/>
      <c r="F1194" s="347"/>
      <c r="G1194" s="390"/>
      <c r="H1194" s="444"/>
      <c r="I1194" s="390"/>
      <c r="J1194" s="350"/>
      <c r="K1194" s="95"/>
      <c r="L1194" s="95"/>
      <c r="M1194" s="116"/>
      <c r="N1194" s="95"/>
      <c r="O1194" s="145">
        <f t="shared" si="889"/>
        <v>0</v>
      </c>
      <c r="P1194" s="350"/>
      <c r="Q1194" s="350"/>
      <c r="R1194" s="350"/>
      <c r="S1194" s="342"/>
      <c r="T1194" s="342"/>
    </row>
    <row r="1195" spans="1:20" s="83" customFormat="1" ht="12.75" customHeight="1">
      <c r="A1195" s="351">
        <v>3</v>
      </c>
      <c r="B1195" s="346" t="s">
        <v>167</v>
      </c>
      <c r="C1195" s="346" t="s">
        <v>814</v>
      </c>
      <c r="D1195" s="348" t="s">
        <v>7</v>
      </c>
      <c r="E1195" s="404">
        <v>24</v>
      </c>
      <c r="F1195" s="347">
        <f t="shared" ref="F1195" si="916">H1195+J1195+R1195</f>
        <v>11.126304320000001</v>
      </c>
      <c r="G1195" s="390">
        <v>0.35</v>
      </c>
      <c r="H1195" s="444">
        <f t="shared" ref="H1195" si="917">G1195*$P$8/1000</f>
        <v>0.82093550000000004</v>
      </c>
      <c r="I1195" s="390">
        <v>8.9999999999999993E-3</v>
      </c>
      <c r="J1195" s="350">
        <f t="shared" ref="J1195" si="918">I1195*$P$9/1000</f>
        <v>2.7517319999999998E-2</v>
      </c>
      <c r="K1195" s="95" t="s">
        <v>168</v>
      </c>
      <c r="L1195" s="95" t="s">
        <v>7</v>
      </c>
      <c r="M1195" s="94">
        <v>1</v>
      </c>
      <c r="N1195" s="131">
        <v>8.5</v>
      </c>
      <c r="O1195" s="145">
        <f t="shared" si="889"/>
        <v>8.5</v>
      </c>
      <c r="P1195" s="350">
        <f t="shared" ref="P1195" si="919">E1195*F1195</f>
        <v>267.03130368000001</v>
      </c>
      <c r="Q1195" s="350">
        <f t="shared" ref="Q1195" si="920">SUM(O1195:O1198)</f>
        <v>8.5</v>
      </c>
      <c r="R1195" s="350">
        <f t="shared" ref="R1195" si="921">Q1195*1.02*1.05*$R$14</f>
        <v>10.277851500000001</v>
      </c>
      <c r="S1195" s="342">
        <f>F1195*$S$17</f>
        <v>14.22459938689585</v>
      </c>
      <c r="T1195" s="342">
        <f>S1195*E1195</f>
        <v>341.39038528550043</v>
      </c>
    </row>
    <row r="1196" spans="1:20" s="83" customFormat="1">
      <c r="A1196" s="351"/>
      <c r="B1196" s="346"/>
      <c r="C1196" s="346"/>
      <c r="D1196" s="348"/>
      <c r="E1196" s="404"/>
      <c r="F1196" s="347"/>
      <c r="G1196" s="390"/>
      <c r="H1196" s="444"/>
      <c r="I1196" s="390"/>
      <c r="J1196" s="350"/>
      <c r="K1196" s="95"/>
      <c r="L1196" s="95"/>
      <c r="M1196" s="94"/>
      <c r="N1196" s="95"/>
      <c r="O1196" s="145">
        <f t="shared" si="889"/>
        <v>0</v>
      </c>
      <c r="P1196" s="350"/>
      <c r="Q1196" s="350"/>
      <c r="R1196" s="350"/>
      <c r="S1196" s="342"/>
      <c r="T1196" s="342"/>
    </row>
    <row r="1197" spans="1:20" s="83" customFormat="1">
      <c r="A1197" s="351"/>
      <c r="B1197" s="346"/>
      <c r="C1197" s="346"/>
      <c r="D1197" s="348"/>
      <c r="E1197" s="404"/>
      <c r="F1197" s="347"/>
      <c r="G1197" s="390"/>
      <c r="H1197" s="444"/>
      <c r="I1197" s="390"/>
      <c r="J1197" s="350"/>
      <c r="K1197" s="95"/>
      <c r="L1197" s="95"/>
      <c r="M1197" s="116"/>
      <c r="N1197" s="120"/>
      <c r="O1197" s="145">
        <f t="shared" si="889"/>
        <v>0</v>
      </c>
      <c r="P1197" s="350"/>
      <c r="Q1197" s="350"/>
      <c r="R1197" s="350"/>
      <c r="S1197" s="342"/>
      <c r="T1197" s="342"/>
    </row>
    <row r="1198" spans="1:20" s="83" customFormat="1" ht="12.75" customHeight="1">
      <c r="A1198" s="351"/>
      <c r="B1198" s="346"/>
      <c r="C1198" s="346"/>
      <c r="D1198" s="348"/>
      <c r="E1198" s="404"/>
      <c r="F1198" s="347"/>
      <c r="G1198" s="390"/>
      <c r="H1198" s="444"/>
      <c r="I1198" s="390"/>
      <c r="J1198" s="350"/>
      <c r="K1198" s="95"/>
      <c r="L1198" s="95"/>
      <c r="M1198" s="116"/>
      <c r="N1198" s="95"/>
      <c r="O1198" s="145">
        <f t="shared" si="889"/>
        <v>0</v>
      </c>
      <c r="P1198" s="350"/>
      <c r="Q1198" s="350"/>
      <c r="R1198" s="350"/>
      <c r="S1198" s="342"/>
      <c r="T1198" s="342"/>
    </row>
    <row r="1199" spans="1:20" s="83" customFormat="1" ht="12.75" customHeight="1">
      <c r="A1199" s="351">
        <v>4</v>
      </c>
      <c r="B1199" s="346" t="s">
        <v>167</v>
      </c>
      <c r="C1199" s="346" t="s">
        <v>807</v>
      </c>
      <c r="D1199" s="348" t="s">
        <v>7</v>
      </c>
      <c r="E1199" s="404">
        <v>5</v>
      </c>
      <c r="F1199" s="347">
        <f t="shared" ref="F1199" si="922">H1199+J1199+R1199</f>
        <v>15.962940320000001</v>
      </c>
      <c r="G1199" s="390">
        <v>0.35</v>
      </c>
      <c r="H1199" s="444">
        <f t="shared" ref="H1199" si="923">G1199*$P$8/1000</f>
        <v>0.82093550000000004</v>
      </c>
      <c r="I1199" s="390">
        <v>8.9999999999999993E-3</v>
      </c>
      <c r="J1199" s="350">
        <f t="shared" ref="J1199" si="924">I1199*$P$9/1000</f>
        <v>2.7517319999999998E-2</v>
      </c>
      <c r="K1199" s="95" t="s">
        <v>168</v>
      </c>
      <c r="L1199" s="95" t="s">
        <v>7</v>
      </c>
      <c r="M1199" s="94">
        <v>1</v>
      </c>
      <c r="N1199" s="131">
        <f>7.5+5</f>
        <v>12.5</v>
      </c>
      <c r="O1199" s="145">
        <f t="shared" si="889"/>
        <v>12.5</v>
      </c>
      <c r="P1199" s="350">
        <f t="shared" ref="P1199" si="925">E1199*F1199</f>
        <v>79.814701600000006</v>
      </c>
      <c r="Q1199" s="350">
        <f t="shared" ref="Q1199" si="926">SUM(O1199:O1202)</f>
        <v>12.5</v>
      </c>
      <c r="R1199" s="350">
        <f t="shared" ref="R1199" si="927">Q1199*1.02*1.05*$R$14</f>
        <v>15.114487500000001</v>
      </c>
      <c r="S1199" s="342">
        <f>F1199*$S$17</f>
        <v>20.408073027516028</v>
      </c>
      <c r="T1199" s="342">
        <f>S1199*E1199</f>
        <v>102.04036513758014</v>
      </c>
    </row>
    <row r="1200" spans="1:20" s="83" customFormat="1">
      <c r="A1200" s="351"/>
      <c r="B1200" s="346"/>
      <c r="C1200" s="346"/>
      <c r="D1200" s="348"/>
      <c r="E1200" s="404"/>
      <c r="F1200" s="347"/>
      <c r="G1200" s="390"/>
      <c r="H1200" s="444"/>
      <c r="I1200" s="390"/>
      <c r="J1200" s="350"/>
      <c r="K1200" s="95"/>
      <c r="L1200" s="95"/>
      <c r="M1200" s="94"/>
      <c r="N1200" s="95"/>
      <c r="O1200" s="145">
        <f t="shared" si="889"/>
        <v>0</v>
      </c>
      <c r="P1200" s="350"/>
      <c r="Q1200" s="350"/>
      <c r="R1200" s="350"/>
      <c r="S1200" s="342"/>
      <c r="T1200" s="342"/>
    </row>
    <row r="1201" spans="1:20" s="83" customFormat="1">
      <c r="A1201" s="351"/>
      <c r="B1201" s="346"/>
      <c r="C1201" s="346"/>
      <c r="D1201" s="348"/>
      <c r="E1201" s="404"/>
      <c r="F1201" s="347"/>
      <c r="G1201" s="390"/>
      <c r="H1201" s="444"/>
      <c r="I1201" s="390"/>
      <c r="J1201" s="350"/>
      <c r="K1201" s="95"/>
      <c r="L1201" s="95"/>
      <c r="M1201" s="116"/>
      <c r="N1201" s="120"/>
      <c r="O1201" s="145">
        <f t="shared" si="889"/>
        <v>0</v>
      </c>
      <c r="P1201" s="350"/>
      <c r="Q1201" s="350"/>
      <c r="R1201" s="350"/>
      <c r="S1201" s="342"/>
      <c r="T1201" s="342"/>
    </row>
    <row r="1202" spans="1:20" s="83" customFormat="1" ht="12.75" customHeight="1">
      <c r="A1202" s="351"/>
      <c r="B1202" s="346"/>
      <c r="C1202" s="346"/>
      <c r="D1202" s="348"/>
      <c r="E1202" s="404"/>
      <c r="F1202" s="347"/>
      <c r="G1202" s="390"/>
      <c r="H1202" s="444"/>
      <c r="I1202" s="390"/>
      <c r="J1202" s="350"/>
      <c r="K1202" s="95"/>
      <c r="L1202" s="95"/>
      <c r="M1202" s="116"/>
      <c r="N1202" s="95"/>
      <c r="O1202" s="145">
        <f t="shared" si="889"/>
        <v>0</v>
      </c>
      <c r="P1202" s="350"/>
      <c r="Q1202" s="350"/>
      <c r="R1202" s="350"/>
      <c r="S1202" s="342"/>
      <c r="T1202" s="342"/>
    </row>
    <row r="1203" spans="1:20" s="118" customFormat="1" ht="12.75" customHeight="1">
      <c r="A1203" s="351">
        <v>5</v>
      </c>
      <c r="B1203" s="345" t="s">
        <v>167</v>
      </c>
      <c r="C1203" s="346" t="s">
        <v>805</v>
      </c>
      <c r="D1203" s="347" t="s">
        <v>7</v>
      </c>
      <c r="E1203" s="351">
        <v>75</v>
      </c>
      <c r="F1203" s="348">
        <f t="shared" ref="F1203" si="928">H1203+J1203+R1203</f>
        <v>3.2667708200000001</v>
      </c>
      <c r="G1203" s="349">
        <v>0.35</v>
      </c>
      <c r="H1203" s="350">
        <f>G1203*$P$8/1000</f>
        <v>0.82093550000000004</v>
      </c>
      <c r="I1203" s="349">
        <v>8.9999999999999993E-3</v>
      </c>
      <c r="J1203" s="350">
        <f>I1203*$P$9/1000</f>
        <v>2.7517319999999998E-2</v>
      </c>
      <c r="K1203" s="130" t="s">
        <v>168</v>
      </c>
      <c r="L1203" s="130" t="s">
        <v>7</v>
      </c>
      <c r="M1203" s="109">
        <v>1</v>
      </c>
      <c r="N1203" s="131">
        <v>2</v>
      </c>
      <c r="O1203" s="115">
        <f t="shared" si="889"/>
        <v>2</v>
      </c>
      <c r="P1203" s="343">
        <f t="shared" ref="P1203" si="929">E1203*F1203</f>
        <v>245.0078115</v>
      </c>
      <c r="Q1203" s="343">
        <f t="shared" ref="Q1203" si="930">SUM(O1203:O1206)</f>
        <v>2</v>
      </c>
      <c r="R1203" s="343">
        <f>Q1203*1.02*1.05*$R$14</f>
        <v>2.4183180000000002</v>
      </c>
      <c r="S1203" s="342">
        <f>F1203*$S$17</f>
        <v>4.1764547208880636</v>
      </c>
      <c r="T1203" s="342">
        <f>S1203*E1203</f>
        <v>313.23410406660474</v>
      </c>
    </row>
    <row r="1204" spans="1:20" s="118" customFormat="1">
      <c r="A1204" s="351"/>
      <c r="B1204" s="345"/>
      <c r="C1204" s="346"/>
      <c r="D1204" s="347"/>
      <c r="E1204" s="351"/>
      <c r="F1204" s="348"/>
      <c r="G1204" s="349"/>
      <c r="H1204" s="350"/>
      <c r="I1204" s="349"/>
      <c r="J1204" s="350"/>
      <c r="K1204" s="109"/>
      <c r="L1204" s="130"/>
      <c r="M1204" s="109"/>
      <c r="N1204" s="130"/>
      <c r="O1204" s="115">
        <f t="shared" si="889"/>
        <v>0</v>
      </c>
      <c r="P1204" s="343"/>
      <c r="Q1204" s="343"/>
      <c r="R1204" s="343"/>
      <c r="S1204" s="342"/>
      <c r="T1204" s="342"/>
    </row>
    <row r="1205" spans="1:20" s="118" customFormat="1">
      <c r="A1205" s="351"/>
      <c r="B1205" s="345"/>
      <c r="C1205" s="346"/>
      <c r="D1205" s="347"/>
      <c r="E1205" s="351"/>
      <c r="F1205" s="348"/>
      <c r="G1205" s="349"/>
      <c r="H1205" s="350"/>
      <c r="I1205" s="349"/>
      <c r="J1205" s="350"/>
      <c r="K1205" s="109"/>
      <c r="L1205" s="130"/>
      <c r="M1205" s="180"/>
      <c r="N1205" s="114"/>
      <c r="O1205" s="115">
        <f t="shared" si="889"/>
        <v>0</v>
      </c>
      <c r="P1205" s="343"/>
      <c r="Q1205" s="343"/>
      <c r="R1205" s="343"/>
      <c r="S1205" s="342"/>
      <c r="T1205" s="342"/>
    </row>
    <row r="1206" spans="1:20" s="118" customFormat="1" ht="12.75" customHeight="1">
      <c r="A1206" s="351"/>
      <c r="B1206" s="345"/>
      <c r="C1206" s="346"/>
      <c r="D1206" s="347"/>
      <c r="E1206" s="351"/>
      <c r="F1206" s="348"/>
      <c r="G1206" s="349"/>
      <c r="H1206" s="350"/>
      <c r="I1206" s="349"/>
      <c r="J1206" s="350"/>
      <c r="K1206" s="109"/>
      <c r="L1206" s="130"/>
      <c r="M1206" s="180"/>
      <c r="N1206" s="130"/>
      <c r="O1206" s="115">
        <f t="shared" si="889"/>
        <v>0</v>
      </c>
      <c r="P1206" s="343"/>
      <c r="Q1206" s="343"/>
      <c r="R1206" s="343"/>
      <c r="S1206" s="342"/>
      <c r="T1206" s="342"/>
    </row>
    <row r="1207" spans="1:20" s="118" customFormat="1" ht="12.75" customHeight="1">
      <c r="A1207" s="351">
        <v>6</v>
      </c>
      <c r="B1207" s="345" t="s">
        <v>167</v>
      </c>
      <c r="C1207" s="345" t="s">
        <v>517</v>
      </c>
      <c r="D1207" s="347" t="s">
        <v>7</v>
      </c>
      <c r="E1207" s="351">
        <v>50</v>
      </c>
      <c r="F1207" s="348">
        <f t="shared" ref="F1207" si="931">H1207+J1207+R1207</f>
        <v>5.0805093200000009</v>
      </c>
      <c r="G1207" s="349">
        <v>0.35</v>
      </c>
      <c r="H1207" s="350">
        <f t="shared" ref="H1207" si="932">G1207*$P$8/1000</f>
        <v>0.82093550000000004</v>
      </c>
      <c r="I1207" s="349">
        <v>8.9999999999999993E-3</v>
      </c>
      <c r="J1207" s="350">
        <f t="shared" ref="J1207" si="933">I1207*$P$9/1000</f>
        <v>2.7517319999999998E-2</v>
      </c>
      <c r="K1207" s="130" t="s">
        <v>168</v>
      </c>
      <c r="L1207" s="130" t="s">
        <v>7</v>
      </c>
      <c r="M1207" s="109">
        <v>1</v>
      </c>
      <c r="N1207" s="132">
        <v>3.5</v>
      </c>
      <c r="O1207" s="115">
        <f t="shared" si="889"/>
        <v>3.5</v>
      </c>
      <c r="P1207" s="343">
        <f t="shared" ref="P1207" si="934">E1207*F1207</f>
        <v>254.02546600000005</v>
      </c>
      <c r="Q1207" s="343">
        <f t="shared" ref="Q1207" si="935">SUM(O1207:O1210)</f>
        <v>3.5</v>
      </c>
      <c r="R1207" s="343">
        <f t="shared" ref="R1207" si="936">Q1207*1.02*1.05*$R$14</f>
        <v>4.2320565000000006</v>
      </c>
      <c r="S1207" s="342">
        <f>F1207*$S$17</f>
        <v>6.4952573361206305</v>
      </c>
      <c r="T1207" s="342">
        <f>S1207*E1207</f>
        <v>324.76286680603152</v>
      </c>
    </row>
    <row r="1208" spans="1:20" s="118" customFormat="1">
      <c r="A1208" s="351"/>
      <c r="B1208" s="345"/>
      <c r="C1208" s="345"/>
      <c r="D1208" s="347"/>
      <c r="E1208" s="351"/>
      <c r="F1208" s="348"/>
      <c r="G1208" s="349"/>
      <c r="H1208" s="350"/>
      <c r="I1208" s="349"/>
      <c r="J1208" s="350"/>
      <c r="K1208" s="109"/>
      <c r="L1208" s="130"/>
      <c r="M1208" s="109"/>
      <c r="N1208" s="130"/>
      <c r="O1208" s="115">
        <f t="shared" si="889"/>
        <v>0</v>
      </c>
      <c r="P1208" s="343"/>
      <c r="Q1208" s="343"/>
      <c r="R1208" s="343"/>
      <c r="S1208" s="342"/>
      <c r="T1208" s="342"/>
    </row>
    <row r="1209" spans="1:20" s="118" customFormat="1">
      <c r="A1209" s="351"/>
      <c r="B1209" s="345"/>
      <c r="C1209" s="345"/>
      <c r="D1209" s="347"/>
      <c r="E1209" s="351"/>
      <c r="F1209" s="348"/>
      <c r="G1209" s="349"/>
      <c r="H1209" s="350"/>
      <c r="I1209" s="349"/>
      <c r="J1209" s="350"/>
      <c r="K1209" s="109"/>
      <c r="L1209" s="130"/>
      <c r="M1209" s="180"/>
      <c r="N1209" s="114"/>
      <c r="O1209" s="115">
        <f t="shared" si="889"/>
        <v>0</v>
      </c>
      <c r="P1209" s="343"/>
      <c r="Q1209" s="343"/>
      <c r="R1209" s="343"/>
      <c r="S1209" s="342"/>
      <c r="T1209" s="342"/>
    </row>
    <row r="1210" spans="1:20" s="118" customFormat="1" ht="12.75" customHeight="1">
      <c r="A1210" s="351"/>
      <c r="B1210" s="345"/>
      <c r="C1210" s="345"/>
      <c r="D1210" s="347"/>
      <c r="E1210" s="351"/>
      <c r="F1210" s="348"/>
      <c r="G1210" s="349"/>
      <c r="H1210" s="350"/>
      <c r="I1210" s="349"/>
      <c r="J1210" s="350"/>
      <c r="K1210" s="109"/>
      <c r="L1210" s="130"/>
      <c r="M1210" s="180"/>
      <c r="N1210" s="130"/>
      <c r="O1210" s="115">
        <f t="shared" si="889"/>
        <v>0</v>
      </c>
      <c r="P1210" s="343"/>
      <c r="Q1210" s="343"/>
      <c r="R1210" s="343"/>
      <c r="S1210" s="342"/>
      <c r="T1210" s="342"/>
    </row>
    <row r="1211" spans="1:20" s="118" customFormat="1" ht="12.75" customHeight="1">
      <c r="A1211" s="351">
        <v>7</v>
      </c>
      <c r="B1211" s="345" t="s">
        <v>167</v>
      </c>
      <c r="C1211" s="345" t="s">
        <v>518</v>
      </c>
      <c r="D1211" s="347" t="s">
        <v>7</v>
      </c>
      <c r="E1211" s="351">
        <v>16</v>
      </c>
      <c r="F1211" s="348">
        <f t="shared" ref="F1211" si="937">H1211+J1211+R1211</f>
        <v>15.358360820000001</v>
      </c>
      <c r="G1211" s="349">
        <v>0.35</v>
      </c>
      <c r="H1211" s="350">
        <f t="shared" ref="H1211" si="938">G1211*$P$8/1000</f>
        <v>0.82093550000000004</v>
      </c>
      <c r="I1211" s="349">
        <v>8.9999999999999993E-3</v>
      </c>
      <c r="J1211" s="350">
        <f t="shared" ref="J1211" si="939">I1211*$P$9/1000</f>
        <v>2.7517319999999998E-2</v>
      </c>
      <c r="K1211" s="130" t="s">
        <v>168</v>
      </c>
      <c r="L1211" s="130" t="s">
        <v>7</v>
      </c>
      <c r="M1211" s="109">
        <v>1</v>
      </c>
      <c r="N1211" s="132">
        <v>12</v>
      </c>
      <c r="O1211" s="115">
        <f t="shared" si="889"/>
        <v>12</v>
      </c>
      <c r="P1211" s="343">
        <f t="shared" ref="P1211" si="940">E1211*F1211</f>
        <v>245.73377312000002</v>
      </c>
      <c r="Q1211" s="343">
        <f t="shared" ref="Q1211" si="941">SUM(O1211:O1214)</f>
        <v>12</v>
      </c>
      <c r="R1211" s="343">
        <f t="shared" ref="R1211" si="942">Q1211*1.02*1.05*$R$14</f>
        <v>14.509908000000001</v>
      </c>
      <c r="S1211" s="342">
        <f>F1211*$S$17</f>
        <v>19.635138822438506</v>
      </c>
      <c r="T1211" s="342">
        <f>S1211*E1211</f>
        <v>314.1622211590161</v>
      </c>
    </row>
    <row r="1212" spans="1:20" s="118" customFormat="1">
      <c r="A1212" s="351"/>
      <c r="B1212" s="345"/>
      <c r="C1212" s="345"/>
      <c r="D1212" s="347"/>
      <c r="E1212" s="351"/>
      <c r="F1212" s="348"/>
      <c r="G1212" s="349"/>
      <c r="H1212" s="350"/>
      <c r="I1212" s="349"/>
      <c r="J1212" s="350"/>
      <c r="K1212" s="109"/>
      <c r="L1212" s="130"/>
      <c r="M1212" s="109"/>
      <c r="N1212" s="130"/>
      <c r="O1212" s="115">
        <f t="shared" si="889"/>
        <v>0</v>
      </c>
      <c r="P1212" s="343"/>
      <c r="Q1212" s="343"/>
      <c r="R1212" s="343"/>
      <c r="S1212" s="342"/>
      <c r="T1212" s="342"/>
    </row>
    <row r="1213" spans="1:20" s="118" customFormat="1">
      <c r="A1213" s="351"/>
      <c r="B1213" s="345"/>
      <c r="C1213" s="345"/>
      <c r="D1213" s="347"/>
      <c r="E1213" s="351"/>
      <c r="F1213" s="348"/>
      <c r="G1213" s="349"/>
      <c r="H1213" s="350"/>
      <c r="I1213" s="349"/>
      <c r="J1213" s="350"/>
      <c r="K1213" s="109"/>
      <c r="L1213" s="130"/>
      <c r="M1213" s="180"/>
      <c r="N1213" s="114"/>
      <c r="O1213" s="115">
        <f t="shared" si="889"/>
        <v>0</v>
      </c>
      <c r="P1213" s="343"/>
      <c r="Q1213" s="343"/>
      <c r="R1213" s="343"/>
      <c r="S1213" s="342"/>
      <c r="T1213" s="342"/>
    </row>
    <row r="1214" spans="1:20" s="118" customFormat="1" ht="12.75" customHeight="1">
      <c r="A1214" s="351"/>
      <c r="B1214" s="345"/>
      <c r="C1214" s="345"/>
      <c r="D1214" s="347"/>
      <c r="E1214" s="351"/>
      <c r="F1214" s="348"/>
      <c r="G1214" s="349"/>
      <c r="H1214" s="350"/>
      <c r="I1214" s="349"/>
      <c r="J1214" s="350"/>
      <c r="K1214" s="109"/>
      <c r="L1214" s="130"/>
      <c r="M1214" s="180"/>
      <c r="N1214" s="130"/>
      <c r="O1214" s="115">
        <f t="shared" si="889"/>
        <v>0</v>
      </c>
      <c r="P1214" s="343"/>
      <c r="Q1214" s="343"/>
      <c r="R1214" s="343"/>
      <c r="S1214" s="342"/>
      <c r="T1214" s="342"/>
    </row>
    <row r="1215" spans="1:20" s="118" customFormat="1" ht="12.75" customHeight="1">
      <c r="A1215" s="351">
        <v>8</v>
      </c>
      <c r="B1215" s="345" t="s">
        <v>167</v>
      </c>
      <c r="C1215" s="345" t="s">
        <v>519</v>
      </c>
      <c r="D1215" s="347" t="s">
        <v>7</v>
      </c>
      <c r="E1215" s="351">
        <v>12</v>
      </c>
      <c r="F1215" s="348">
        <f t="shared" ref="F1215" si="943">H1215+J1215+R1215</f>
        <v>4.4759298200000002</v>
      </c>
      <c r="G1215" s="349">
        <v>0.35</v>
      </c>
      <c r="H1215" s="350">
        <f t="shared" ref="H1215" si="944">G1215*$P$8/1000</f>
        <v>0.82093550000000004</v>
      </c>
      <c r="I1215" s="349">
        <v>8.9999999999999993E-3</v>
      </c>
      <c r="J1215" s="350">
        <f t="shared" ref="J1215" si="945">I1215*$P$9/1000</f>
        <v>2.7517319999999998E-2</v>
      </c>
      <c r="K1215" s="130" t="s">
        <v>168</v>
      </c>
      <c r="L1215" s="130" t="s">
        <v>7</v>
      </c>
      <c r="M1215" s="109">
        <v>1</v>
      </c>
      <c r="N1215" s="132">
        <v>3</v>
      </c>
      <c r="O1215" s="115">
        <f t="shared" ref="O1215:O1238" si="946">M1215*N1215</f>
        <v>3</v>
      </c>
      <c r="P1215" s="343">
        <f t="shared" ref="P1215" si="947">E1215*F1215</f>
        <v>53.711157839999998</v>
      </c>
      <c r="Q1215" s="343">
        <f t="shared" ref="Q1215" si="948">SUM(O1215:O1218)</f>
        <v>3</v>
      </c>
      <c r="R1215" s="343">
        <f t="shared" ref="R1215" si="949">Q1215*1.02*1.05*$R$14</f>
        <v>3.6274770000000003</v>
      </c>
      <c r="S1215" s="342">
        <f>F1215*$S$17</f>
        <v>5.7223231310431073</v>
      </c>
      <c r="T1215" s="342">
        <f>S1215*E1215</f>
        <v>68.667877572517284</v>
      </c>
    </row>
    <row r="1216" spans="1:20" s="118" customFormat="1">
      <c r="A1216" s="351"/>
      <c r="B1216" s="345"/>
      <c r="C1216" s="345"/>
      <c r="D1216" s="347"/>
      <c r="E1216" s="351"/>
      <c r="F1216" s="348"/>
      <c r="G1216" s="349"/>
      <c r="H1216" s="350"/>
      <c r="I1216" s="349"/>
      <c r="J1216" s="350"/>
      <c r="K1216" s="109"/>
      <c r="L1216" s="130"/>
      <c r="M1216" s="109"/>
      <c r="N1216" s="130"/>
      <c r="O1216" s="115">
        <f t="shared" si="946"/>
        <v>0</v>
      </c>
      <c r="P1216" s="343"/>
      <c r="Q1216" s="343"/>
      <c r="R1216" s="343"/>
      <c r="S1216" s="342"/>
      <c r="T1216" s="342"/>
    </row>
    <row r="1217" spans="1:20" s="118" customFormat="1">
      <c r="A1217" s="351"/>
      <c r="B1217" s="345"/>
      <c r="C1217" s="345"/>
      <c r="D1217" s="347"/>
      <c r="E1217" s="351"/>
      <c r="F1217" s="348"/>
      <c r="G1217" s="349"/>
      <c r="H1217" s="350"/>
      <c r="I1217" s="349"/>
      <c r="J1217" s="350"/>
      <c r="K1217" s="109"/>
      <c r="L1217" s="130"/>
      <c r="M1217" s="180"/>
      <c r="N1217" s="114"/>
      <c r="O1217" s="115">
        <f t="shared" si="946"/>
        <v>0</v>
      </c>
      <c r="P1217" s="343"/>
      <c r="Q1217" s="343"/>
      <c r="R1217" s="343"/>
      <c r="S1217" s="342"/>
      <c r="T1217" s="342"/>
    </row>
    <row r="1218" spans="1:20" s="118" customFormat="1" ht="12.75" customHeight="1">
      <c r="A1218" s="351"/>
      <c r="B1218" s="345"/>
      <c r="C1218" s="345"/>
      <c r="D1218" s="347"/>
      <c r="E1218" s="351"/>
      <c r="F1218" s="348"/>
      <c r="G1218" s="349"/>
      <c r="H1218" s="350"/>
      <c r="I1218" s="349"/>
      <c r="J1218" s="350"/>
      <c r="K1218" s="109"/>
      <c r="L1218" s="130"/>
      <c r="M1218" s="180"/>
      <c r="N1218" s="130"/>
      <c r="O1218" s="115">
        <f t="shared" si="946"/>
        <v>0</v>
      </c>
      <c r="P1218" s="343"/>
      <c r="Q1218" s="343"/>
      <c r="R1218" s="343"/>
      <c r="S1218" s="342"/>
      <c r="T1218" s="342"/>
    </row>
    <row r="1219" spans="1:20" s="83" customFormat="1" ht="12.75" customHeight="1">
      <c r="A1219" s="351">
        <v>9</v>
      </c>
      <c r="B1219" s="581" t="s">
        <v>169</v>
      </c>
      <c r="C1219" s="346" t="s">
        <v>237</v>
      </c>
      <c r="D1219" s="348" t="s">
        <v>7</v>
      </c>
      <c r="E1219" s="404">
        <v>20</v>
      </c>
      <c r="F1219" s="348">
        <f t="shared" ref="F1219" si="950">H1219+J1219+R1219</f>
        <v>5.2981887800000003</v>
      </c>
      <c r="G1219" s="585">
        <v>0.41</v>
      </c>
      <c r="H1219" s="350">
        <f t="shared" ref="H1219" si="951">G1219*$P$8/1000</f>
        <v>0.96166730000000011</v>
      </c>
      <c r="I1219" s="585">
        <v>0.311</v>
      </c>
      <c r="J1219" s="350">
        <f t="shared" ref="J1219" si="952">I1219*$P$9/1000</f>
        <v>0.95087627999999991</v>
      </c>
      <c r="K1219" s="95" t="s">
        <v>168</v>
      </c>
      <c r="L1219" s="94" t="s">
        <v>7</v>
      </c>
      <c r="M1219" s="94">
        <v>1</v>
      </c>
      <c r="N1219" s="131">
        <v>2.8</v>
      </c>
      <c r="O1219" s="115">
        <f t="shared" si="946"/>
        <v>2.8</v>
      </c>
      <c r="P1219" s="343">
        <f t="shared" ref="P1219" si="953">E1219*F1219</f>
        <v>105.96377560000001</v>
      </c>
      <c r="Q1219" s="343">
        <f t="shared" ref="Q1219" si="954">SUM(O1219:O1222)</f>
        <v>2.8</v>
      </c>
      <c r="R1219" s="343">
        <f t="shared" ref="R1219" si="955">Q1219*1.02*1.05*$R$14</f>
        <v>3.3856452000000004</v>
      </c>
      <c r="S1219" s="342">
        <f>F1219*$S$17</f>
        <v>6.7735530778333475</v>
      </c>
      <c r="T1219" s="342">
        <f>S1219*E1219</f>
        <v>135.47106155666694</v>
      </c>
    </row>
    <row r="1220" spans="1:20" s="83" customFormat="1">
      <c r="A1220" s="351"/>
      <c r="B1220" s="581"/>
      <c r="C1220" s="346"/>
      <c r="D1220" s="348"/>
      <c r="E1220" s="404"/>
      <c r="F1220" s="348"/>
      <c r="G1220" s="585"/>
      <c r="H1220" s="350"/>
      <c r="I1220" s="585"/>
      <c r="J1220" s="350"/>
      <c r="K1220" s="94"/>
      <c r="L1220" s="94"/>
      <c r="M1220" s="94"/>
      <c r="N1220" s="95"/>
      <c r="O1220" s="115">
        <f t="shared" si="946"/>
        <v>0</v>
      </c>
      <c r="P1220" s="343"/>
      <c r="Q1220" s="343"/>
      <c r="R1220" s="343"/>
      <c r="S1220" s="342"/>
      <c r="T1220" s="342"/>
    </row>
    <row r="1221" spans="1:20" s="83" customFormat="1">
      <c r="A1221" s="351"/>
      <c r="B1221" s="581"/>
      <c r="C1221" s="346"/>
      <c r="D1221" s="348"/>
      <c r="E1221" s="404"/>
      <c r="F1221" s="348"/>
      <c r="G1221" s="585"/>
      <c r="H1221" s="350"/>
      <c r="I1221" s="585"/>
      <c r="J1221" s="350"/>
      <c r="K1221" s="94"/>
      <c r="L1221" s="94"/>
      <c r="M1221" s="116"/>
      <c r="N1221" s="120"/>
      <c r="O1221" s="115">
        <f t="shared" si="946"/>
        <v>0</v>
      </c>
      <c r="P1221" s="343"/>
      <c r="Q1221" s="343"/>
      <c r="R1221" s="343"/>
      <c r="S1221" s="342"/>
      <c r="T1221" s="342"/>
    </row>
    <row r="1222" spans="1:20" s="83" customFormat="1" ht="12.75" customHeight="1">
      <c r="A1222" s="351"/>
      <c r="B1222" s="581"/>
      <c r="C1222" s="346"/>
      <c r="D1222" s="348"/>
      <c r="E1222" s="404"/>
      <c r="F1222" s="348"/>
      <c r="G1222" s="585"/>
      <c r="H1222" s="350"/>
      <c r="I1222" s="585"/>
      <c r="J1222" s="350"/>
      <c r="K1222" s="94"/>
      <c r="L1222" s="94"/>
      <c r="M1222" s="116"/>
      <c r="N1222" s="95"/>
      <c r="O1222" s="115">
        <f t="shared" si="946"/>
        <v>0</v>
      </c>
      <c r="P1222" s="343"/>
      <c r="Q1222" s="343"/>
      <c r="R1222" s="343"/>
      <c r="S1222" s="342"/>
      <c r="T1222" s="342"/>
    </row>
    <row r="1223" spans="1:20" s="118" customFormat="1" ht="12.75" customHeight="1">
      <c r="A1223" s="351">
        <v>10</v>
      </c>
      <c r="B1223" s="345" t="s">
        <v>167</v>
      </c>
      <c r="C1223" s="345" t="s">
        <v>520</v>
      </c>
      <c r="D1223" s="347" t="s">
        <v>7</v>
      </c>
      <c r="E1223" s="351">
        <v>10</v>
      </c>
      <c r="F1223" s="348">
        <f t="shared" ref="F1223" si="956">H1223+J1223+R1223</f>
        <v>3.8713503199999995</v>
      </c>
      <c r="G1223" s="349">
        <v>0.35</v>
      </c>
      <c r="H1223" s="350">
        <f t="shared" ref="H1223" si="957">G1223*$P$8/1000</f>
        <v>0.82093550000000004</v>
      </c>
      <c r="I1223" s="349">
        <v>8.9999999999999993E-3</v>
      </c>
      <c r="J1223" s="350">
        <f t="shared" ref="J1223" si="958">I1223*$P$9/1000</f>
        <v>2.7517319999999998E-2</v>
      </c>
      <c r="K1223" s="130" t="s">
        <v>168</v>
      </c>
      <c r="L1223" s="130" t="s">
        <v>7</v>
      </c>
      <c r="M1223" s="109">
        <v>1</v>
      </c>
      <c r="N1223" s="132">
        <v>2.5</v>
      </c>
      <c r="O1223" s="115">
        <f t="shared" si="946"/>
        <v>2.5</v>
      </c>
      <c r="P1223" s="343">
        <f t="shared" ref="P1223" si="959">E1223*F1223</f>
        <v>38.713503199999991</v>
      </c>
      <c r="Q1223" s="343">
        <f t="shared" ref="Q1223" si="960">SUM(O1223:O1226)</f>
        <v>2.5</v>
      </c>
      <c r="R1223" s="343">
        <f t="shared" ref="R1223" si="961">Q1223*1.02*1.05*$R$14</f>
        <v>3.0228974999999996</v>
      </c>
      <c r="S1223" s="342">
        <f>F1223*$S$17</f>
        <v>4.949388925965585</v>
      </c>
      <c r="T1223" s="342">
        <f>S1223*E1223</f>
        <v>49.493889259655852</v>
      </c>
    </row>
    <row r="1224" spans="1:20" s="118" customFormat="1">
      <c r="A1224" s="351"/>
      <c r="B1224" s="345"/>
      <c r="C1224" s="345"/>
      <c r="D1224" s="347"/>
      <c r="E1224" s="351"/>
      <c r="F1224" s="348"/>
      <c r="G1224" s="349"/>
      <c r="H1224" s="350"/>
      <c r="I1224" s="349"/>
      <c r="J1224" s="350"/>
      <c r="K1224" s="109"/>
      <c r="L1224" s="130"/>
      <c r="M1224" s="109"/>
      <c r="N1224" s="130"/>
      <c r="O1224" s="115">
        <f t="shared" si="946"/>
        <v>0</v>
      </c>
      <c r="P1224" s="343"/>
      <c r="Q1224" s="343"/>
      <c r="R1224" s="343"/>
      <c r="S1224" s="342"/>
      <c r="T1224" s="342"/>
    </row>
    <row r="1225" spans="1:20" s="118" customFormat="1">
      <c r="A1225" s="351"/>
      <c r="B1225" s="345"/>
      <c r="C1225" s="345"/>
      <c r="D1225" s="347"/>
      <c r="E1225" s="351"/>
      <c r="F1225" s="348"/>
      <c r="G1225" s="349"/>
      <c r="H1225" s="350"/>
      <c r="I1225" s="349"/>
      <c r="J1225" s="350"/>
      <c r="K1225" s="109"/>
      <c r="L1225" s="130"/>
      <c r="M1225" s="180"/>
      <c r="N1225" s="114"/>
      <c r="O1225" s="115">
        <f t="shared" si="946"/>
        <v>0</v>
      </c>
      <c r="P1225" s="343"/>
      <c r="Q1225" s="343"/>
      <c r="R1225" s="343"/>
      <c r="S1225" s="342"/>
      <c r="T1225" s="342"/>
    </row>
    <row r="1226" spans="1:20" s="118" customFormat="1" ht="12.75" customHeight="1">
      <c r="A1226" s="351"/>
      <c r="B1226" s="345"/>
      <c r="C1226" s="345"/>
      <c r="D1226" s="347"/>
      <c r="E1226" s="351"/>
      <c r="F1226" s="348"/>
      <c r="G1226" s="349"/>
      <c r="H1226" s="350"/>
      <c r="I1226" s="349"/>
      <c r="J1226" s="350"/>
      <c r="K1226" s="109"/>
      <c r="L1226" s="130"/>
      <c r="M1226" s="180"/>
      <c r="N1226" s="130"/>
      <c r="O1226" s="115">
        <f t="shared" si="946"/>
        <v>0</v>
      </c>
      <c r="P1226" s="343"/>
      <c r="Q1226" s="343"/>
      <c r="R1226" s="343"/>
      <c r="S1226" s="342"/>
      <c r="T1226" s="342"/>
    </row>
    <row r="1227" spans="1:20" s="83" customFormat="1" ht="12.75" customHeight="1">
      <c r="A1227" s="351">
        <v>11</v>
      </c>
      <c r="B1227" s="346" t="s">
        <v>170</v>
      </c>
      <c r="C1227" s="346" t="s">
        <v>521</v>
      </c>
      <c r="D1227" s="348" t="s">
        <v>7</v>
      </c>
      <c r="E1227" s="404">
        <v>1</v>
      </c>
      <c r="F1227" s="348">
        <f t="shared" ref="F1227" si="962">H1227+J1227+R1227</f>
        <v>5.1304387460000003</v>
      </c>
      <c r="G1227" s="390">
        <v>0.125</v>
      </c>
      <c r="H1227" s="350">
        <f>G1227*$P$8/1000</f>
        <v>0.29319125000000001</v>
      </c>
      <c r="I1227" s="390">
        <v>2.0000000000000001E-4</v>
      </c>
      <c r="J1227" s="350">
        <f>I1227*$P$9/1000</f>
        <v>6.11496E-4</v>
      </c>
      <c r="K1227" s="95" t="s">
        <v>171</v>
      </c>
      <c r="L1227" s="94" t="s">
        <v>7</v>
      </c>
      <c r="M1227" s="94">
        <v>1</v>
      </c>
      <c r="N1227" s="131">
        <v>4</v>
      </c>
      <c r="O1227" s="115">
        <f t="shared" si="946"/>
        <v>4</v>
      </c>
      <c r="P1227" s="343">
        <f t="shared" ref="P1227" si="963">E1227*F1227</f>
        <v>5.1304387460000003</v>
      </c>
      <c r="Q1227" s="343">
        <f t="shared" ref="Q1227" si="964">SUM(O1227:O1230)</f>
        <v>4</v>
      </c>
      <c r="R1227" s="343">
        <f t="shared" ref="R1227" si="965">Q1227*1.02*1.05*$R$14</f>
        <v>4.8366360000000004</v>
      </c>
      <c r="S1227" s="342">
        <f>F1227*$S$17</f>
        <v>6.5590903989275677</v>
      </c>
      <c r="T1227" s="342">
        <f>S1227*E1227</f>
        <v>6.5590903989275677</v>
      </c>
    </row>
    <row r="1228" spans="1:20" s="83" customFormat="1">
      <c r="A1228" s="351"/>
      <c r="B1228" s="346"/>
      <c r="C1228" s="346"/>
      <c r="D1228" s="348"/>
      <c r="E1228" s="404"/>
      <c r="F1228" s="348"/>
      <c r="G1228" s="390"/>
      <c r="H1228" s="350"/>
      <c r="I1228" s="390"/>
      <c r="J1228" s="350"/>
      <c r="K1228" s="94"/>
      <c r="L1228" s="94"/>
      <c r="M1228" s="94"/>
      <c r="N1228" s="95"/>
      <c r="O1228" s="115">
        <f t="shared" si="946"/>
        <v>0</v>
      </c>
      <c r="P1228" s="343"/>
      <c r="Q1228" s="343"/>
      <c r="R1228" s="343"/>
      <c r="S1228" s="342"/>
      <c r="T1228" s="342"/>
    </row>
    <row r="1229" spans="1:20" s="83" customFormat="1">
      <c r="A1229" s="351"/>
      <c r="B1229" s="346"/>
      <c r="C1229" s="346"/>
      <c r="D1229" s="348"/>
      <c r="E1229" s="404"/>
      <c r="F1229" s="348"/>
      <c r="G1229" s="390"/>
      <c r="H1229" s="350"/>
      <c r="I1229" s="390"/>
      <c r="J1229" s="350"/>
      <c r="K1229" s="94"/>
      <c r="L1229" s="94"/>
      <c r="M1229" s="97"/>
      <c r="N1229" s="95"/>
      <c r="O1229" s="115">
        <f t="shared" si="946"/>
        <v>0</v>
      </c>
      <c r="P1229" s="343"/>
      <c r="Q1229" s="343"/>
      <c r="R1229" s="343"/>
      <c r="S1229" s="342"/>
      <c r="T1229" s="342"/>
    </row>
    <row r="1230" spans="1:20" s="83" customFormat="1" ht="12.75" customHeight="1">
      <c r="A1230" s="351"/>
      <c r="B1230" s="346"/>
      <c r="C1230" s="346"/>
      <c r="D1230" s="348"/>
      <c r="E1230" s="404"/>
      <c r="F1230" s="348"/>
      <c r="G1230" s="390"/>
      <c r="H1230" s="350"/>
      <c r="I1230" s="390"/>
      <c r="J1230" s="350"/>
      <c r="K1230" s="94"/>
      <c r="L1230" s="94"/>
      <c r="M1230" s="94"/>
      <c r="N1230" s="95"/>
      <c r="O1230" s="115">
        <f t="shared" si="946"/>
        <v>0</v>
      </c>
      <c r="P1230" s="343"/>
      <c r="Q1230" s="343"/>
      <c r="R1230" s="343"/>
      <c r="S1230" s="342"/>
      <c r="T1230" s="342"/>
    </row>
    <row r="1231" spans="1:20" s="83" customFormat="1" ht="12.75" customHeight="1">
      <c r="A1231" s="351">
        <v>12</v>
      </c>
      <c r="B1231" s="346" t="s">
        <v>170</v>
      </c>
      <c r="C1231" s="346" t="s">
        <v>522</v>
      </c>
      <c r="D1231" s="348" t="s">
        <v>7</v>
      </c>
      <c r="E1231" s="404">
        <v>355</v>
      </c>
      <c r="F1231" s="348">
        <f t="shared" ref="F1231" si="966">H1231+J1231+R1231</f>
        <v>1.708518776</v>
      </c>
      <c r="G1231" s="390">
        <v>0.125</v>
      </c>
      <c r="H1231" s="350">
        <f>G1231*$P$8/1000</f>
        <v>0.29319125000000001</v>
      </c>
      <c r="I1231" s="390">
        <v>2.0000000000000001E-4</v>
      </c>
      <c r="J1231" s="350">
        <f>I1231*$P$9/1000</f>
        <v>6.11496E-4</v>
      </c>
      <c r="K1231" s="95" t="s">
        <v>171</v>
      </c>
      <c r="L1231" s="94" t="s">
        <v>7</v>
      </c>
      <c r="M1231" s="94">
        <v>1</v>
      </c>
      <c r="N1231" s="131">
        <v>1.17</v>
      </c>
      <c r="O1231" s="115">
        <f t="shared" si="946"/>
        <v>1.17</v>
      </c>
      <c r="P1231" s="343">
        <f t="shared" ref="P1231" si="967">E1231*F1231</f>
        <v>606.52416547999997</v>
      </c>
      <c r="Q1231" s="343">
        <f t="shared" ref="Q1231" si="968">SUM(O1231:O1234)</f>
        <v>1.17</v>
      </c>
      <c r="R1231" s="343">
        <f t="shared" ref="R1231" si="969">Q1231*1.02*1.05*$R$14</f>
        <v>1.4147160300000001</v>
      </c>
      <c r="S1231" s="342">
        <f>F1231*$S$17</f>
        <v>2.1842827981887925</v>
      </c>
      <c r="T1231" s="342">
        <f>S1231*E1231</f>
        <v>775.42039335702134</v>
      </c>
    </row>
    <row r="1232" spans="1:20" s="83" customFormat="1">
      <c r="A1232" s="351"/>
      <c r="B1232" s="346"/>
      <c r="C1232" s="346"/>
      <c r="D1232" s="348"/>
      <c r="E1232" s="404"/>
      <c r="F1232" s="348"/>
      <c r="G1232" s="390"/>
      <c r="H1232" s="350"/>
      <c r="I1232" s="390"/>
      <c r="J1232" s="350"/>
      <c r="K1232" s="94"/>
      <c r="L1232" s="94"/>
      <c r="M1232" s="94"/>
      <c r="N1232" s="95"/>
      <c r="O1232" s="115">
        <f t="shared" si="946"/>
        <v>0</v>
      </c>
      <c r="P1232" s="343"/>
      <c r="Q1232" s="343"/>
      <c r="R1232" s="343"/>
      <c r="S1232" s="342"/>
      <c r="T1232" s="342"/>
    </row>
    <row r="1233" spans="1:20" s="83" customFormat="1">
      <c r="A1233" s="351"/>
      <c r="B1233" s="346"/>
      <c r="C1233" s="346"/>
      <c r="D1233" s="348"/>
      <c r="E1233" s="404"/>
      <c r="F1233" s="348"/>
      <c r="G1233" s="390"/>
      <c r="H1233" s="350"/>
      <c r="I1233" s="390"/>
      <c r="J1233" s="350"/>
      <c r="K1233" s="94"/>
      <c r="L1233" s="94"/>
      <c r="M1233" s="97"/>
      <c r="N1233" s="95"/>
      <c r="O1233" s="115">
        <f t="shared" si="946"/>
        <v>0</v>
      </c>
      <c r="P1233" s="343"/>
      <c r="Q1233" s="343"/>
      <c r="R1233" s="343"/>
      <c r="S1233" s="342"/>
      <c r="T1233" s="342"/>
    </row>
    <row r="1234" spans="1:20" s="83" customFormat="1" ht="12.75" customHeight="1">
      <c r="A1234" s="351"/>
      <c r="B1234" s="346"/>
      <c r="C1234" s="346"/>
      <c r="D1234" s="348"/>
      <c r="E1234" s="404"/>
      <c r="F1234" s="348"/>
      <c r="G1234" s="390"/>
      <c r="H1234" s="350"/>
      <c r="I1234" s="390"/>
      <c r="J1234" s="350"/>
      <c r="K1234" s="94"/>
      <c r="L1234" s="94"/>
      <c r="M1234" s="94"/>
      <c r="N1234" s="95"/>
      <c r="O1234" s="115">
        <f t="shared" si="946"/>
        <v>0</v>
      </c>
      <c r="P1234" s="343"/>
      <c r="Q1234" s="343"/>
      <c r="R1234" s="343"/>
      <c r="S1234" s="342"/>
      <c r="T1234" s="342"/>
    </row>
    <row r="1235" spans="1:20" s="83" customFormat="1" ht="12.75" customHeight="1">
      <c r="A1235" s="351">
        <v>13</v>
      </c>
      <c r="B1235" s="346" t="s">
        <v>172</v>
      </c>
      <c r="C1235" s="346" t="s">
        <v>193</v>
      </c>
      <c r="D1235" s="348" t="s">
        <v>7</v>
      </c>
      <c r="E1235" s="404">
        <v>15</v>
      </c>
      <c r="F1235" s="348">
        <f t="shared" ref="F1235" si="970">H1235+J1235+R1235</f>
        <v>2.3083724019999998</v>
      </c>
      <c r="G1235" s="390">
        <v>0.29799999999999999</v>
      </c>
      <c r="H1235" s="350">
        <f>G1235*$P$8/1000</f>
        <v>0.69896793999999995</v>
      </c>
      <c r="I1235" s="477">
        <v>4.0000000000000002E-4</v>
      </c>
      <c r="J1235" s="350">
        <f>I1235*$P$9/1000</f>
        <v>1.222992E-3</v>
      </c>
      <c r="K1235" s="95" t="s">
        <v>173</v>
      </c>
      <c r="L1235" s="94" t="s">
        <v>7</v>
      </c>
      <c r="M1235" s="94">
        <v>1</v>
      </c>
      <c r="N1235" s="131">
        <v>1.33</v>
      </c>
      <c r="O1235" s="115">
        <f t="shared" si="946"/>
        <v>1.33</v>
      </c>
      <c r="P1235" s="343">
        <f t="shared" ref="P1235" si="971">E1235*F1235</f>
        <v>34.625586029999994</v>
      </c>
      <c r="Q1235" s="343">
        <f t="shared" ref="Q1235" si="972">SUM(O1235:O1238)</f>
        <v>1.33</v>
      </c>
      <c r="R1235" s="343">
        <f>Q1235*1.02*1.05*$R$14</f>
        <v>1.6081814700000001</v>
      </c>
      <c r="S1235" s="342">
        <f>F1235*$S$17</f>
        <v>2.9511751350529747</v>
      </c>
      <c r="T1235" s="342">
        <f>S1235*E1235</f>
        <v>44.267627025794617</v>
      </c>
    </row>
    <row r="1236" spans="1:20" s="83" customFormat="1">
      <c r="A1236" s="351"/>
      <c r="B1236" s="346"/>
      <c r="C1236" s="346"/>
      <c r="D1236" s="348"/>
      <c r="E1236" s="404"/>
      <c r="F1236" s="348"/>
      <c r="G1236" s="390"/>
      <c r="H1236" s="350"/>
      <c r="I1236" s="477"/>
      <c r="J1236" s="350"/>
      <c r="K1236" s="94"/>
      <c r="L1236" s="94"/>
      <c r="M1236" s="94"/>
      <c r="N1236" s="95"/>
      <c r="O1236" s="115">
        <f t="shared" si="946"/>
        <v>0</v>
      </c>
      <c r="P1236" s="343"/>
      <c r="Q1236" s="343"/>
      <c r="R1236" s="343"/>
      <c r="S1236" s="342"/>
      <c r="T1236" s="342"/>
    </row>
    <row r="1237" spans="1:20" s="83" customFormat="1">
      <c r="A1237" s="351"/>
      <c r="B1237" s="346"/>
      <c r="C1237" s="346"/>
      <c r="D1237" s="348"/>
      <c r="E1237" s="404"/>
      <c r="F1237" s="348"/>
      <c r="G1237" s="390"/>
      <c r="H1237" s="350"/>
      <c r="I1237" s="477"/>
      <c r="J1237" s="350"/>
      <c r="K1237" s="94"/>
      <c r="L1237" s="94"/>
      <c r="M1237" s="97"/>
      <c r="N1237" s="95"/>
      <c r="O1237" s="115">
        <f t="shared" si="946"/>
        <v>0</v>
      </c>
      <c r="P1237" s="343"/>
      <c r="Q1237" s="343"/>
      <c r="R1237" s="343"/>
      <c r="S1237" s="342"/>
      <c r="T1237" s="342"/>
    </row>
    <row r="1238" spans="1:20" s="83" customFormat="1" ht="12.75" customHeight="1">
      <c r="A1238" s="351"/>
      <c r="B1238" s="346"/>
      <c r="C1238" s="346"/>
      <c r="D1238" s="348"/>
      <c r="E1238" s="404"/>
      <c r="F1238" s="348"/>
      <c r="G1238" s="390"/>
      <c r="H1238" s="350"/>
      <c r="I1238" s="477"/>
      <c r="J1238" s="350"/>
      <c r="K1238" s="94"/>
      <c r="L1238" s="94"/>
      <c r="M1238" s="94"/>
      <c r="N1238" s="95"/>
      <c r="O1238" s="115">
        <f t="shared" si="946"/>
        <v>0</v>
      </c>
      <c r="P1238" s="343"/>
      <c r="Q1238" s="343"/>
      <c r="R1238" s="343"/>
      <c r="S1238" s="342"/>
      <c r="T1238" s="342"/>
    </row>
    <row r="1239" spans="1:20" s="118" customFormat="1" ht="12.75" customHeight="1">
      <c r="A1239" s="351">
        <v>14</v>
      </c>
      <c r="B1239" s="345" t="s">
        <v>174</v>
      </c>
      <c r="C1239" s="345" t="s">
        <v>189</v>
      </c>
      <c r="D1239" s="347" t="s">
        <v>7</v>
      </c>
      <c r="E1239" s="351">
        <v>200</v>
      </c>
      <c r="F1239" s="348">
        <f t="shared" ref="F1239" si="973">H1239+J1239+R1239</f>
        <v>1.68128966</v>
      </c>
      <c r="G1239" s="349">
        <v>0.113</v>
      </c>
      <c r="H1239" s="350">
        <f>G1239*$P$8/1000</f>
        <v>0.26504489000000003</v>
      </c>
      <c r="I1239" s="476">
        <v>5.0000000000000001E-4</v>
      </c>
      <c r="J1239" s="350">
        <f>I1239*$P$9/1000</f>
        <v>1.52874E-3</v>
      </c>
      <c r="K1239" s="130" t="s">
        <v>173</v>
      </c>
      <c r="L1239" s="130" t="s">
        <v>7</v>
      </c>
      <c r="M1239" s="109">
        <v>1</v>
      </c>
      <c r="N1239" s="132">
        <v>1.17</v>
      </c>
      <c r="O1239" s="115">
        <f>M1239*N1239</f>
        <v>1.17</v>
      </c>
      <c r="P1239" s="343">
        <f t="shared" ref="P1239" si="974">E1239*F1239</f>
        <v>336.25793199999998</v>
      </c>
      <c r="Q1239" s="343">
        <f t="shared" ref="Q1239" si="975">SUM(O1239:O1242)</f>
        <v>1.17</v>
      </c>
      <c r="R1239" s="343">
        <f>Q1239*1.02*1.05*$R$14</f>
        <v>1.4147160300000001</v>
      </c>
      <c r="S1239" s="342">
        <f>F1239*$S$17</f>
        <v>2.1494713050263154</v>
      </c>
      <c r="T1239" s="342">
        <f>S1239*E1239</f>
        <v>429.8942610052631</v>
      </c>
    </row>
    <row r="1240" spans="1:20" s="118" customFormat="1">
      <c r="A1240" s="351"/>
      <c r="B1240" s="345"/>
      <c r="C1240" s="345"/>
      <c r="D1240" s="347"/>
      <c r="E1240" s="351"/>
      <c r="F1240" s="348"/>
      <c r="G1240" s="349"/>
      <c r="H1240" s="350"/>
      <c r="I1240" s="476"/>
      <c r="J1240" s="350"/>
      <c r="K1240" s="109"/>
      <c r="L1240" s="130"/>
      <c r="M1240" s="109"/>
      <c r="N1240" s="130"/>
      <c r="O1240" s="115">
        <f>M1240*N1240</f>
        <v>0</v>
      </c>
      <c r="P1240" s="343"/>
      <c r="Q1240" s="343"/>
      <c r="R1240" s="343"/>
      <c r="S1240" s="342"/>
      <c r="T1240" s="342"/>
    </row>
    <row r="1241" spans="1:20" s="118" customFormat="1">
      <c r="A1241" s="351"/>
      <c r="B1241" s="345"/>
      <c r="C1241" s="345"/>
      <c r="D1241" s="347"/>
      <c r="E1241" s="351"/>
      <c r="F1241" s="348"/>
      <c r="G1241" s="349"/>
      <c r="H1241" s="350"/>
      <c r="I1241" s="476"/>
      <c r="J1241" s="350"/>
      <c r="K1241" s="109"/>
      <c r="L1241" s="130"/>
      <c r="M1241" s="119"/>
      <c r="N1241" s="130"/>
      <c r="O1241" s="115">
        <f>M1241*N1241</f>
        <v>0</v>
      </c>
      <c r="P1241" s="343"/>
      <c r="Q1241" s="343"/>
      <c r="R1241" s="343"/>
      <c r="S1241" s="342"/>
      <c r="T1241" s="342"/>
    </row>
    <row r="1242" spans="1:20" s="118" customFormat="1" ht="12.75" customHeight="1">
      <c r="A1242" s="351"/>
      <c r="B1242" s="345"/>
      <c r="C1242" s="345"/>
      <c r="D1242" s="347"/>
      <c r="E1242" s="351"/>
      <c r="F1242" s="348"/>
      <c r="G1242" s="349"/>
      <c r="H1242" s="350"/>
      <c r="I1242" s="476"/>
      <c r="J1242" s="350"/>
      <c r="K1242" s="109"/>
      <c r="L1242" s="130"/>
      <c r="M1242" s="109"/>
      <c r="N1242" s="130"/>
      <c r="O1242" s="115">
        <f>M1242*N1242</f>
        <v>0</v>
      </c>
      <c r="P1242" s="343"/>
      <c r="Q1242" s="343"/>
      <c r="R1242" s="343"/>
      <c r="S1242" s="342"/>
      <c r="T1242" s="342"/>
    </row>
    <row r="1243" spans="1:20" s="118" customFormat="1" ht="12.75" customHeight="1">
      <c r="A1243" s="351">
        <v>15</v>
      </c>
      <c r="B1243" s="345" t="s">
        <v>6</v>
      </c>
      <c r="C1243" s="345" t="s">
        <v>190</v>
      </c>
      <c r="D1243" s="347" t="s">
        <v>7</v>
      </c>
      <c r="E1243" s="351">
        <f>E1227+E1231+E1235+E1239</f>
        <v>571</v>
      </c>
      <c r="F1243" s="348">
        <f t="shared" ref="F1243" si="976">H1243+J1243+R1243</f>
        <v>0.14509907999999999</v>
      </c>
      <c r="G1243" s="349"/>
      <c r="H1243" s="350">
        <f>G1243*$P$8/1000</f>
        <v>0</v>
      </c>
      <c r="I1243" s="349"/>
      <c r="J1243" s="350">
        <f>I1243*$P$9/1000</f>
        <v>0</v>
      </c>
      <c r="K1243" s="130" t="s">
        <v>175</v>
      </c>
      <c r="L1243" s="130" t="s">
        <v>7</v>
      </c>
      <c r="M1243" s="130">
        <v>1</v>
      </c>
      <c r="N1243" s="131">
        <v>0.12</v>
      </c>
      <c r="O1243" s="115">
        <f t="shared" ref="O1243:O1306" si="977">M1243*N1243</f>
        <v>0.12</v>
      </c>
      <c r="P1243" s="343">
        <f t="shared" ref="P1243" si="978">E1243*F1243</f>
        <v>82.851574679999999</v>
      </c>
      <c r="Q1243" s="343">
        <f t="shared" ref="Q1243" si="979">SUM(O1243:O1246)</f>
        <v>0.12</v>
      </c>
      <c r="R1243" s="343">
        <f t="shared" ref="R1243" si="980">Q1243*1.02*1.05*$R$14</f>
        <v>0.14509907999999999</v>
      </c>
      <c r="S1243" s="342">
        <f>F1243*$S$17</f>
        <v>0.18550420921860528</v>
      </c>
      <c r="T1243" s="342">
        <f>S1243*E1243</f>
        <v>105.92290346382362</v>
      </c>
    </row>
    <row r="1244" spans="1:20" s="118" customFormat="1">
      <c r="A1244" s="351"/>
      <c r="B1244" s="345"/>
      <c r="C1244" s="345"/>
      <c r="D1244" s="347"/>
      <c r="E1244" s="351"/>
      <c r="F1244" s="348"/>
      <c r="G1244" s="349"/>
      <c r="H1244" s="350"/>
      <c r="I1244" s="349"/>
      <c r="J1244" s="350"/>
      <c r="K1244" s="109"/>
      <c r="L1244" s="130"/>
      <c r="M1244" s="109"/>
      <c r="N1244" s="130"/>
      <c r="O1244" s="115">
        <f t="shared" si="977"/>
        <v>0</v>
      </c>
      <c r="P1244" s="343"/>
      <c r="Q1244" s="343"/>
      <c r="R1244" s="343"/>
      <c r="S1244" s="342"/>
      <c r="T1244" s="342"/>
    </row>
    <row r="1245" spans="1:20" s="118" customFormat="1">
      <c r="A1245" s="351"/>
      <c r="B1245" s="345"/>
      <c r="C1245" s="345"/>
      <c r="D1245" s="347"/>
      <c r="E1245" s="351"/>
      <c r="F1245" s="348"/>
      <c r="G1245" s="349"/>
      <c r="H1245" s="350"/>
      <c r="I1245" s="349"/>
      <c r="J1245" s="350"/>
      <c r="K1245" s="109"/>
      <c r="L1245" s="130"/>
      <c r="M1245" s="119"/>
      <c r="N1245" s="130"/>
      <c r="O1245" s="115">
        <f t="shared" si="977"/>
        <v>0</v>
      </c>
      <c r="P1245" s="343"/>
      <c r="Q1245" s="343"/>
      <c r="R1245" s="343"/>
      <c r="S1245" s="342"/>
      <c r="T1245" s="342"/>
    </row>
    <row r="1246" spans="1:20" s="118" customFormat="1" ht="12.75" customHeight="1">
      <c r="A1246" s="351"/>
      <c r="B1246" s="345"/>
      <c r="C1246" s="345"/>
      <c r="D1246" s="347"/>
      <c r="E1246" s="351"/>
      <c r="F1246" s="348"/>
      <c r="G1246" s="349"/>
      <c r="H1246" s="350"/>
      <c r="I1246" s="349"/>
      <c r="J1246" s="350"/>
      <c r="K1246" s="109"/>
      <c r="L1246" s="130"/>
      <c r="M1246" s="109"/>
      <c r="N1246" s="130"/>
      <c r="O1246" s="115">
        <f t="shared" si="977"/>
        <v>0</v>
      </c>
      <c r="P1246" s="343"/>
      <c r="Q1246" s="343"/>
      <c r="R1246" s="343"/>
      <c r="S1246" s="342"/>
      <c r="T1246" s="342"/>
    </row>
    <row r="1247" spans="1:20" s="83" customFormat="1">
      <c r="A1247" s="351">
        <v>16</v>
      </c>
      <c r="B1247" s="346" t="s">
        <v>6</v>
      </c>
      <c r="C1247" s="346" t="s">
        <v>523</v>
      </c>
      <c r="D1247" s="404" t="s">
        <v>7</v>
      </c>
      <c r="E1247" s="404">
        <v>150</v>
      </c>
      <c r="F1247" s="348">
        <f t="shared" ref="F1247" si="981">H1247+J1247+R1247</f>
        <v>0.12091590000000002</v>
      </c>
      <c r="G1247" s="390"/>
      <c r="H1247" s="343">
        <f t="shared" ref="H1247" si="982">G1247*$P$8/1000</f>
        <v>0</v>
      </c>
      <c r="I1247" s="390"/>
      <c r="J1247" s="343">
        <f t="shared" ref="J1247" si="983">I1247*$P$9/1000</f>
        <v>0</v>
      </c>
      <c r="K1247" s="95" t="s">
        <v>175</v>
      </c>
      <c r="L1247" s="95" t="s">
        <v>7</v>
      </c>
      <c r="M1247" s="95">
        <v>1</v>
      </c>
      <c r="N1247" s="95">
        <v>0.1</v>
      </c>
      <c r="O1247" s="115">
        <f t="shared" si="977"/>
        <v>0.1</v>
      </c>
      <c r="P1247" s="343">
        <f t="shared" ref="P1247" si="984">E1247*F1247</f>
        <v>18.137385000000002</v>
      </c>
      <c r="Q1247" s="343">
        <f>SUM(O1247:O1250)</f>
        <v>0.1</v>
      </c>
      <c r="R1247" s="343">
        <f>Q1247*1.02*1.05*$R$14</f>
        <v>0.12091590000000002</v>
      </c>
      <c r="S1247" s="342">
        <f>F1247*$S$17</f>
        <v>0.15458684101550443</v>
      </c>
      <c r="T1247" s="342">
        <f>S1247*E1247</f>
        <v>23.188026152325666</v>
      </c>
    </row>
    <row r="1248" spans="1:20" s="83" customFormat="1">
      <c r="A1248" s="351"/>
      <c r="B1248" s="346"/>
      <c r="C1248" s="346"/>
      <c r="D1248" s="404"/>
      <c r="E1248" s="404"/>
      <c r="F1248" s="348"/>
      <c r="G1248" s="390"/>
      <c r="H1248" s="343"/>
      <c r="I1248" s="390"/>
      <c r="J1248" s="343"/>
      <c r="K1248" s="94"/>
      <c r="L1248" s="94"/>
      <c r="M1248" s="94"/>
      <c r="N1248" s="95"/>
      <c r="O1248" s="115">
        <f t="shared" si="977"/>
        <v>0</v>
      </c>
      <c r="P1248" s="343"/>
      <c r="Q1248" s="343"/>
      <c r="R1248" s="343"/>
      <c r="S1248" s="342"/>
      <c r="T1248" s="342"/>
    </row>
    <row r="1249" spans="1:20" s="83" customFormat="1">
      <c r="A1249" s="351"/>
      <c r="B1249" s="346"/>
      <c r="C1249" s="346"/>
      <c r="D1249" s="404"/>
      <c r="E1249" s="404"/>
      <c r="F1249" s="348"/>
      <c r="G1249" s="390"/>
      <c r="H1249" s="343"/>
      <c r="I1249" s="390"/>
      <c r="J1249" s="343"/>
      <c r="K1249" s="94"/>
      <c r="L1249" s="94"/>
      <c r="M1249" s="97"/>
      <c r="N1249" s="95"/>
      <c r="O1249" s="115">
        <f t="shared" si="977"/>
        <v>0</v>
      </c>
      <c r="P1249" s="343"/>
      <c r="Q1249" s="343"/>
      <c r="R1249" s="343"/>
      <c r="S1249" s="342"/>
      <c r="T1249" s="342"/>
    </row>
    <row r="1250" spans="1:20" s="83" customFormat="1" ht="12.75" customHeight="1">
      <c r="A1250" s="351"/>
      <c r="B1250" s="346"/>
      <c r="C1250" s="346"/>
      <c r="D1250" s="404"/>
      <c r="E1250" s="404"/>
      <c r="F1250" s="348"/>
      <c r="G1250" s="390"/>
      <c r="H1250" s="343"/>
      <c r="I1250" s="390"/>
      <c r="J1250" s="343"/>
      <c r="K1250" s="94"/>
      <c r="L1250" s="94"/>
      <c r="M1250" s="94"/>
      <c r="N1250" s="95"/>
      <c r="O1250" s="115">
        <f t="shared" si="977"/>
        <v>0</v>
      </c>
      <c r="P1250" s="343"/>
      <c r="Q1250" s="343"/>
      <c r="R1250" s="343"/>
      <c r="S1250" s="342"/>
      <c r="T1250" s="342"/>
    </row>
    <row r="1251" spans="1:20" s="83" customFormat="1" ht="12.75" customHeight="1">
      <c r="A1251" s="351">
        <v>17</v>
      </c>
      <c r="B1251" s="346" t="s">
        <v>184</v>
      </c>
      <c r="C1251" s="346" t="s">
        <v>235</v>
      </c>
      <c r="D1251" s="348" t="s">
        <v>8</v>
      </c>
      <c r="E1251" s="404">
        <v>3800</v>
      </c>
      <c r="F1251" s="348">
        <f>H1251+J1251+R1251</f>
        <v>0.6593483497999999</v>
      </c>
      <c r="G1251" s="390">
        <v>6.2E-2</v>
      </c>
      <c r="H1251" s="350">
        <f t="shared" ref="H1251" si="985">G1251*$P$8/1000</f>
        <v>0.14542286000000001</v>
      </c>
      <c r="I1251" s="371">
        <v>2.7000000000000001E-3</v>
      </c>
      <c r="J1251" s="350">
        <f t="shared" ref="J1251" si="986">I1251*$P$9/1000</f>
        <v>8.2551959999999994E-3</v>
      </c>
      <c r="K1251" s="94" t="s">
        <v>183</v>
      </c>
      <c r="L1251" s="94" t="s">
        <v>8</v>
      </c>
      <c r="M1251" s="94">
        <v>1.02</v>
      </c>
      <c r="N1251" s="95">
        <v>0.41</v>
      </c>
      <c r="O1251" s="115">
        <f t="shared" si="977"/>
        <v>0.41819999999999996</v>
      </c>
      <c r="P1251" s="343">
        <f>E1251*F1251</f>
        <v>2505.5237292399997</v>
      </c>
      <c r="Q1251" s="343">
        <f>SUM(O1251:O1254)</f>
        <v>0.41819999999999996</v>
      </c>
      <c r="R1251" s="343">
        <f>Q1251*1.02*1.05*$R$14</f>
        <v>0.50567029379999995</v>
      </c>
      <c r="S1251" s="342">
        <f>F1251*$S$17</f>
        <v>0.84295430563199525</v>
      </c>
      <c r="T1251" s="342">
        <f>S1251*E1251</f>
        <v>3203.2263614015819</v>
      </c>
    </row>
    <row r="1252" spans="1:20" s="83" customFormat="1">
      <c r="A1252" s="351"/>
      <c r="B1252" s="346"/>
      <c r="C1252" s="346"/>
      <c r="D1252" s="348"/>
      <c r="E1252" s="404"/>
      <c r="F1252" s="348"/>
      <c r="G1252" s="390"/>
      <c r="H1252" s="350"/>
      <c r="I1252" s="371"/>
      <c r="J1252" s="350"/>
      <c r="K1252" s="94"/>
      <c r="L1252" s="94"/>
      <c r="M1252" s="94"/>
      <c r="N1252" s="95"/>
      <c r="O1252" s="115">
        <f t="shared" si="977"/>
        <v>0</v>
      </c>
      <c r="P1252" s="343"/>
      <c r="Q1252" s="343"/>
      <c r="R1252" s="343"/>
      <c r="S1252" s="342"/>
      <c r="T1252" s="342"/>
    </row>
    <row r="1253" spans="1:20" s="83" customFormat="1">
      <c r="A1253" s="351"/>
      <c r="B1253" s="346"/>
      <c r="C1253" s="346"/>
      <c r="D1253" s="348"/>
      <c r="E1253" s="404"/>
      <c r="F1253" s="348"/>
      <c r="G1253" s="390"/>
      <c r="H1253" s="350"/>
      <c r="I1253" s="371"/>
      <c r="J1253" s="350"/>
      <c r="K1253" s="94"/>
      <c r="L1253" s="94"/>
      <c r="M1253" s="97"/>
      <c r="N1253" s="95"/>
      <c r="O1253" s="115">
        <f t="shared" si="977"/>
        <v>0</v>
      </c>
      <c r="P1253" s="343"/>
      <c r="Q1253" s="343"/>
      <c r="R1253" s="343"/>
      <c r="S1253" s="342"/>
      <c r="T1253" s="342"/>
    </row>
    <row r="1254" spans="1:20" s="83" customFormat="1" ht="12.75" customHeight="1">
      <c r="A1254" s="351"/>
      <c r="B1254" s="346"/>
      <c r="C1254" s="346"/>
      <c r="D1254" s="348"/>
      <c r="E1254" s="404"/>
      <c r="F1254" s="348"/>
      <c r="G1254" s="390"/>
      <c r="H1254" s="350"/>
      <c r="I1254" s="371"/>
      <c r="J1254" s="350"/>
      <c r="K1254" s="94"/>
      <c r="L1254" s="94"/>
      <c r="M1254" s="94"/>
      <c r="N1254" s="95"/>
      <c r="O1254" s="115">
        <f t="shared" si="977"/>
        <v>0</v>
      </c>
      <c r="P1254" s="343"/>
      <c r="Q1254" s="343"/>
      <c r="R1254" s="343"/>
      <c r="S1254" s="342"/>
      <c r="T1254" s="342"/>
    </row>
    <row r="1255" spans="1:20" s="83" customFormat="1" ht="12.75" customHeight="1">
      <c r="A1255" s="351">
        <v>18</v>
      </c>
      <c r="B1255" s="346" t="s">
        <v>184</v>
      </c>
      <c r="C1255" s="346" t="s">
        <v>236</v>
      </c>
      <c r="D1255" s="348" t="s">
        <v>8</v>
      </c>
      <c r="E1255" s="404">
        <v>5100</v>
      </c>
      <c r="F1255" s="348">
        <f>H1255+J1255+R1255</f>
        <v>0.48668044460000009</v>
      </c>
      <c r="G1255" s="390">
        <v>6.2E-2</v>
      </c>
      <c r="H1255" s="350">
        <f t="shared" ref="H1255" si="987">G1255*$P$8/1000</f>
        <v>0.14542286000000001</v>
      </c>
      <c r="I1255" s="371">
        <v>2.7000000000000001E-3</v>
      </c>
      <c r="J1255" s="350">
        <f t="shared" ref="J1255" si="988">I1255*$P$9/1000</f>
        <v>8.2551959999999994E-3</v>
      </c>
      <c r="K1255" s="94" t="s">
        <v>183</v>
      </c>
      <c r="L1255" s="94" t="s">
        <v>8</v>
      </c>
      <c r="M1255" s="94">
        <v>1.02</v>
      </c>
      <c r="N1255" s="95">
        <v>0.27</v>
      </c>
      <c r="O1255" s="115">
        <f t="shared" si="977"/>
        <v>0.27540000000000003</v>
      </c>
      <c r="P1255" s="343">
        <f>E1255*F1255</f>
        <v>2482.0702674600007</v>
      </c>
      <c r="Q1255" s="343">
        <f>SUM(O1255:O1258)</f>
        <v>0.27540000000000003</v>
      </c>
      <c r="R1255" s="343">
        <f>Q1255*1.02*1.05*$R$14</f>
        <v>0.33300238860000009</v>
      </c>
      <c r="S1255" s="342">
        <f>F1255*$S$17</f>
        <v>0.62220429666185517</v>
      </c>
      <c r="T1255" s="342">
        <f>S1255*E1255</f>
        <v>3173.2419129754612</v>
      </c>
    </row>
    <row r="1256" spans="1:20" s="83" customFormat="1">
      <c r="A1256" s="351"/>
      <c r="B1256" s="346"/>
      <c r="C1256" s="346"/>
      <c r="D1256" s="348"/>
      <c r="E1256" s="404"/>
      <c r="F1256" s="348"/>
      <c r="G1256" s="390"/>
      <c r="H1256" s="350"/>
      <c r="I1256" s="371"/>
      <c r="J1256" s="350"/>
      <c r="K1256" s="94"/>
      <c r="L1256" s="94"/>
      <c r="M1256" s="94"/>
      <c r="N1256" s="95"/>
      <c r="O1256" s="115">
        <f t="shared" si="977"/>
        <v>0</v>
      </c>
      <c r="P1256" s="343"/>
      <c r="Q1256" s="343"/>
      <c r="R1256" s="343"/>
      <c r="S1256" s="342"/>
      <c r="T1256" s="342"/>
    </row>
    <row r="1257" spans="1:20" s="83" customFormat="1">
      <c r="A1257" s="351"/>
      <c r="B1257" s="346"/>
      <c r="C1257" s="346"/>
      <c r="D1257" s="348"/>
      <c r="E1257" s="404"/>
      <c r="F1257" s="348"/>
      <c r="G1257" s="390"/>
      <c r="H1257" s="350"/>
      <c r="I1257" s="371"/>
      <c r="J1257" s="350"/>
      <c r="K1257" s="94"/>
      <c r="L1257" s="94"/>
      <c r="M1257" s="97"/>
      <c r="N1257" s="95"/>
      <c r="O1257" s="115">
        <f t="shared" si="977"/>
        <v>0</v>
      </c>
      <c r="P1257" s="343"/>
      <c r="Q1257" s="343"/>
      <c r="R1257" s="343"/>
      <c r="S1257" s="342"/>
      <c r="T1257" s="342"/>
    </row>
    <row r="1258" spans="1:20" s="83" customFormat="1" ht="12.75" customHeight="1">
      <c r="A1258" s="351"/>
      <c r="B1258" s="346"/>
      <c r="C1258" s="346"/>
      <c r="D1258" s="348"/>
      <c r="E1258" s="404"/>
      <c r="F1258" s="348"/>
      <c r="G1258" s="390"/>
      <c r="H1258" s="350"/>
      <c r="I1258" s="371"/>
      <c r="J1258" s="350"/>
      <c r="K1258" s="94"/>
      <c r="L1258" s="94"/>
      <c r="M1258" s="94"/>
      <c r="N1258" s="95"/>
      <c r="O1258" s="115">
        <f t="shared" si="977"/>
        <v>0</v>
      </c>
      <c r="P1258" s="343"/>
      <c r="Q1258" s="343"/>
      <c r="R1258" s="343"/>
      <c r="S1258" s="342"/>
      <c r="T1258" s="342"/>
    </row>
    <row r="1259" spans="1:20" s="83" customFormat="1" ht="12.75" customHeight="1">
      <c r="A1259" s="351">
        <v>19</v>
      </c>
      <c r="B1259" s="346" t="s">
        <v>191</v>
      </c>
      <c r="C1259" s="346" t="s">
        <v>524</v>
      </c>
      <c r="D1259" s="404" t="s">
        <v>8</v>
      </c>
      <c r="E1259" s="480">
        <v>220</v>
      </c>
      <c r="F1259" s="348">
        <f t="shared" ref="F1259" si="989">H1259+J1259+R1259</f>
        <v>0.48844925100000003</v>
      </c>
      <c r="G1259" s="371">
        <v>7.6499999999999999E-2</v>
      </c>
      <c r="H1259" s="343">
        <f t="shared" ref="H1259" si="990">G1259*$P$8/1000</f>
        <v>0.17943304500000001</v>
      </c>
      <c r="I1259" s="371">
        <v>2.2000000000000001E-3</v>
      </c>
      <c r="J1259" s="343">
        <f t="shared" ref="J1259" si="991">I1259*$P$9/1000</f>
        <v>6.7264560000000004E-3</v>
      </c>
      <c r="K1259" s="95" t="s">
        <v>238</v>
      </c>
      <c r="L1259" s="95" t="s">
        <v>8</v>
      </c>
      <c r="M1259" s="95">
        <v>1</v>
      </c>
      <c r="N1259" s="95">
        <v>0.25</v>
      </c>
      <c r="O1259" s="115">
        <f t="shared" si="977"/>
        <v>0.25</v>
      </c>
      <c r="P1259" s="343">
        <f t="shared" ref="P1259" si="992">E1259*F1259</f>
        <v>107.45883522000001</v>
      </c>
      <c r="Q1259" s="343">
        <f>SUM(O1259:O1262)</f>
        <v>0.25</v>
      </c>
      <c r="R1259" s="343">
        <f>Q1259*1.02*1.05*$R$14</f>
        <v>0.30228975000000002</v>
      </c>
      <c r="S1259" s="342">
        <f>F1259*$S$17</f>
        <v>0.62446565512458829</v>
      </c>
      <c r="T1259" s="342">
        <f>S1259*E1259</f>
        <v>137.38244412740943</v>
      </c>
    </row>
    <row r="1260" spans="1:20" s="83" customFormat="1">
      <c r="A1260" s="351"/>
      <c r="B1260" s="346"/>
      <c r="C1260" s="346"/>
      <c r="D1260" s="404"/>
      <c r="E1260" s="480"/>
      <c r="F1260" s="348"/>
      <c r="G1260" s="371"/>
      <c r="H1260" s="343"/>
      <c r="I1260" s="371"/>
      <c r="J1260" s="343"/>
      <c r="K1260" s="94"/>
      <c r="L1260" s="94"/>
      <c r="M1260" s="94"/>
      <c r="N1260" s="95"/>
      <c r="O1260" s="115">
        <f t="shared" si="977"/>
        <v>0</v>
      </c>
      <c r="P1260" s="343"/>
      <c r="Q1260" s="343"/>
      <c r="R1260" s="343"/>
      <c r="S1260" s="342"/>
      <c r="T1260" s="342"/>
    </row>
    <row r="1261" spans="1:20" s="83" customFormat="1">
      <c r="A1261" s="351"/>
      <c r="B1261" s="346"/>
      <c r="C1261" s="346"/>
      <c r="D1261" s="404"/>
      <c r="E1261" s="480"/>
      <c r="F1261" s="348"/>
      <c r="G1261" s="371"/>
      <c r="H1261" s="343"/>
      <c r="I1261" s="371"/>
      <c r="J1261" s="343"/>
      <c r="K1261" s="94"/>
      <c r="L1261" s="94"/>
      <c r="M1261" s="97"/>
      <c r="N1261" s="95"/>
      <c r="O1261" s="115">
        <f t="shared" si="977"/>
        <v>0</v>
      </c>
      <c r="P1261" s="343"/>
      <c r="Q1261" s="343"/>
      <c r="R1261" s="343"/>
      <c r="S1261" s="342"/>
      <c r="T1261" s="342"/>
    </row>
    <row r="1262" spans="1:20" s="83" customFormat="1" ht="12.75" customHeight="1">
      <c r="A1262" s="351"/>
      <c r="B1262" s="346"/>
      <c r="C1262" s="346"/>
      <c r="D1262" s="404"/>
      <c r="E1262" s="480"/>
      <c r="F1262" s="348"/>
      <c r="G1262" s="371"/>
      <c r="H1262" s="343"/>
      <c r="I1262" s="371"/>
      <c r="J1262" s="343"/>
      <c r="K1262" s="94"/>
      <c r="L1262" s="94"/>
      <c r="M1262" s="94"/>
      <c r="N1262" s="95"/>
      <c r="O1262" s="115">
        <f t="shared" si="977"/>
        <v>0</v>
      </c>
      <c r="P1262" s="343"/>
      <c r="Q1262" s="343"/>
      <c r="R1262" s="343"/>
      <c r="S1262" s="342"/>
      <c r="T1262" s="342"/>
    </row>
    <row r="1263" spans="1:20" s="35" customFormat="1" ht="12.75" customHeight="1">
      <c r="A1263" s="418">
        <v>1</v>
      </c>
      <c r="B1263" s="395" t="s">
        <v>239</v>
      </c>
      <c r="C1263" s="395" t="s">
        <v>240</v>
      </c>
      <c r="D1263" s="418" t="s">
        <v>7</v>
      </c>
      <c r="E1263" s="418">
        <v>350</v>
      </c>
      <c r="F1263" s="372">
        <f t="shared" ref="F1263" si="993">H1263+J1263+R1263</f>
        <v>0.69292627000000007</v>
      </c>
      <c r="G1263" s="396">
        <v>0.13900000000000001</v>
      </c>
      <c r="H1263" s="399">
        <f t="shared" ref="H1263" si="994">G1263*$P$8/1000</f>
        <v>0.32602867000000002</v>
      </c>
      <c r="I1263" s="396">
        <v>0.12</v>
      </c>
      <c r="J1263" s="399">
        <f t="shared" ref="J1263" si="995">I1263*$P$9/1000</f>
        <v>0.36689759999999999</v>
      </c>
      <c r="K1263" s="168"/>
      <c r="L1263" s="167"/>
      <c r="M1263" s="167"/>
      <c r="N1263" s="168"/>
      <c r="O1263" s="169">
        <f t="shared" si="977"/>
        <v>0</v>
      </c>
      <c r="P1263" s="399">
        <f t="shared" ref="P1263" si="996">E1263*F1263</f>
        <v>242.52419450000002</v>
      </c>
      <c r="Q1263" s="399">
        <f t="shared" ref="Q1263" si="997">SUM(O1263:O1266)</f>
        <v>0</v>
      </c>
      <c r="R1263" s="399">
        <f>Q1263*1.02*1.05*$R$14</f>
        <v>0</v>
      </c>
      <c r="S1263" s="342">
        <f>F1263*$S$17</f>
        <v>0.88588252773999521</v>
      </c>
      <c r="T1263" s="342">
        <f>S1263*E1263</f>
        <v>310.05888470899833</v>
      </c>
    </row>
    <row r="1264" spans="1:20" s="35" customFormat="1">
      <c r="A1264" s="418"/>
      <c r="B1264" s="395"/>
      <c r="C1264" s="395"/>
      <c r="D1264" s="418"/>
      <c r="E1264" s="418"/>
      <c r="F1264" s="372"/>
      <c r="G1264" s="396"/>
      <c r="H1264" s="399"/>
      <c r="I1264" s="396"/>
      <c r="J1264" s="399"/>
      <c r="K1264" s="167"/>
      <c r="L1264" s="167"/>
      <c r="M1264" s="167"/>
      <c r="N1264" s="168"/>
      <c r="O1264" s="169">
        <f t="shared" si="977"/>
        <v>0</v>
      </c>
      <c r="P1264" s="399"/>
      <c r="Q1264" s="399"/>
      <c r="R1264" s="399"/>
      <c r="S1264" s="342"/>
      <c r="T1264" s="342"/>
    </row>
    <row r="1265" spans="1:20" s="35" customFormat="1">
      <c r="A1265" s="418"/>
      <c r="B1265" s="395"/>
      <c r="C1265" s="395"/>
      <c r="D1265" s="418"/>
      <c r="E1265" s="418"/>
      <c r="F1265" s="372"/>
      <c r="G1265" s="396"/>
      <c r="H1265" s="399"/>
      <c r="I1265" s="396"/>
      <c r="J1265" s="399"/>
      <c r="K1265" s="167"/>
      <c r="L1265" s="167"/>
      <c r="M1265" s="206"/>
      <c r="N1265" s="168"/>
      <c r="O1265" s="169">
        <f t="shared" si="977"/>
        <v>0</v>
      </c>
      <c r="P1265" s="399"/>
      <c r="Q1265" s="399"/>
      <c r="R1265" s="399"/>
      <c r="S1265" s="342"/>
      <c r="T1265" s="342"/>
    </row>
    <row r="1266" spans="1:20" s="35" customFormat="1" ht="12.75" customHeight="1">
      <c r="A1266" s="418"/>
      <c r="B1266" s="395"/>
      <c r="C1266" s="395"/>
      <c r="D1266" s="418"/>
      <c r="E1266" s="418"/>
      <c r="F1266" s="372"/>
      <c r="G1266" s="396"/>
      <c r="H1266" s="399"/>
      <c r="I1266" s="396"/>
      <c r="J1266" s="399"/>
      <c r="K1266" s="167"/>
      <c r="L1266" s="167"/>
      <c r="M1266" s="167"/>
      <c r="N1266" s="168"/>
      <c r="O1266" s="169">
        <f t="shared" si="977"/>
        <v>0</v>
      </c>
      <c r="P1266" s="399"/>
      <c r="Q1266" s="399"/>
      <c r="R1266" s="399"/>
      <c r="S1266" s="342"/>
      <c r="T1266" s="342"/>
    </row>
    <row r="1267" spans="1:20" s="35" customFormat="1">
      <c r="A1267" s="418">
        <v>2</v>
      </c>
      <c r="B1267" s="395" t="s">
        <v>241</v>
      </c>
      <c r="C1267" s="395" t="s">
        <v>242</v>
      </c>
      <c r="D1267" s="418" t="s">
        <v>7</v>
      </c>
      <c r="E1267" s="418">
        <v>245</v>
      </c>
      <c r="F1267" s="372">
        <f t="shared" ref="F1267" si="998">H1267+J1267+R1267</f>
        <v>0.11727650000000002</v>
      </c>
      <c r="G1267" s="571">
        <v>0.05</v>
      </c>
      <c r="H1267" s="399">
        <f t="shared" ref="H1267" si="999">G1267*$P$8/1000</f>
        <v>0.11727650000000002</v>
      </c>
      <c r="I1267" s="572"/>
      <c r="J1267" s="399">
        <f t="shared" ref="J1267" si="1000">I1267*$P$9/1000</f>
        <v>0</v>
      </c>
      <c r="K1267" s="167"/>
      <c r="L1267" s="167"/>
      <c r="M1267" s="167"/>
      <c r="N1267" s="168"/>
      <c r="O1267" s="169">
        <f t="shared" si="977"/>
        <v>0</v>
      </c>
      <c r="P1267" s="399">
        <f t="shared" ref="P1267" si="1001">E1267*F1267</f>
        <v>28.732742500000004</v>
      </c>
      <c r="Q1267" s="399">
        <f t="shared" ref="Q1267" si="1002">SUM(O1267:O1270)</f>
        <v>0</v>
      </c>
      <c r="R1267" s="399">
        <f>Q1267*1.02*1.05*$R$14</f>
        <v>0</v>
      </c>
      <c r="S1267" s="342">
        <f>F1267*$S$17</f>
        <v>0.14993399263748444</v>
      </c>
      <c r="T1267" s="342">
        <f>S1267*E1267</f>
        <v>36.733828196183687</v>
      </c>
    </row>
    <row r="1268" spans="1:20" s="35" customFormat="1">
      <c r="A1268" s="418"/>
      <c r="B1268" s="395"/>
      <c r="C1268" s="395"/>
      <c r="D1268" s="418"/>
      <c r="E1268" s="418"/>
      <c r="F1268" s="372"/>
      <c r="G1268" s="571"/>
      <c r="H1268" s="399"/>
      <c r="I1268" s="572"/>
      <c r="J1268" s="399"/>
      <c r="K1268" s="167"/>
      <c r="L1268" s="167"/>
      <c r="M1268" s="167"/>
      <c r="N1268" s="168"/>
      <c r="O1268" s="169">
        <f t="shared" si="977"/>
        <v>0</v>
      </c>
      <c r="P1268" s="399"/>
      <c r="Q1268" s="399"/>
      <c r="R1268" s="399"/>
      <c r="S1268" s="342"/>
      <c r="T1268" s="342"/>
    </row>
    <row r="1269" spans="1:20" s="35" customFormat="1">
      <c r="A1269" s="418"/>
      <c r="B1269" s="395"/>
      <c r="C1269" s="395"/>
      <c r="D1269" s="418"/>
      <c r="E1269" s="418"/>
      <c r="F1269" s="372"/>
      <c r="G1269" s="571"/>
      <c r="H1269" s="399"/>
      <c r="I1269" s="572"/>
      <c r="J1269" s="399"/>
      <c r="K1269" s="167"/>
      <c r="L1269" s="167"/>
      <c r="M1269" s="195"/>
      <c r="N1269" s="168"/>
      <c r="O1269" s="169">
        <f t="shared" si="977"/>
        <v>0</v>
      </c>
      <c r="P1269" s="399"/>
      <c r="Q1269" s="399"/>
      <c r="R1269" s="399"/>
      <c r="S1269" s="342"/>
      <c r="T1269" s="342"/>
    </row>
    <row r="1270" spans="1:20" s="35" customFormat="1" ht="12.75" customHeight="1">
      <c r="A1270" s="418"/>
      <c r="B1270" s="395"/>
      <c r="C1270" s="395"/>
      <c r="D1270" s="418"/>
      <c r="E1270" s="418"/>
      <c r="F1270" s="372"/>
      <c r="G1270" s="571"/>
      <c r="H1270" s="399"/>
      <c r="I1270" s="572"/>
      <c r="J1270" s="399"/>
      <c r="K1270" s="167"/>
      <c r="L1270" s="167"/>
      <c r="M1270" s="167"/>
      <c r="N1270" s="168"/>
      <c r="O1270" s="169">
        <f t="shared" si="977"/>
        <v>0</v>
      </c>
      <c r="P1270" s="399"/>
      <c r="Q1270" s="399"/>
      <c r="R1270" s="399"/>
      <c r="S1270" s="342"/>
      <c r="T1270" s="342"/>
    </row>
    <row r="1271" spans="1:20">
      <c r="A1271" s="498"/>
      <c r="B1271" s="501"/>
      <c r="C1271" s="504" t="s">
        <v>927</v>
      </c>
      <c r="D1271" s="501"/>
      <c r="E1271" s="507"/>
      <c r="F1271" s="521">
        <f>H1271+J1271+R1271</f>
        <v>3.6899440000000001</v>
      </c>
      <c r="G1271" s="510">
        <v>0.4</v>
      </c>
      <c r="H1271" s="513">
        <f>G1271*$P$8/1000</f>
        <v>0.93821200000000016</v>
      </c>
      <c r="I1271" s="516">
        <v>0.9</v>
      </c>
      <c r="J1271" s="513">
        <f>I1271*$P$9/1000</f>
        <v>2.7517320000000001</v>
      </c>
      <c r="K1271" s="246"/>
      <c r="L1271" s="246"/>
      <c r="M1271" s="246"/>
      <c r="N1271" s="247"/>
      <c r="O1271" s="248">
        <f t="shared" si="977"/>
        <v>0</v>
      </c>
      <c r="P1271" s="513">
        <f>E1271*F1271</f>
        <v>0</v>
      </c>
      <c r="Q1271" s="513">
        <f>SUM(O1271:O1274)</f>
        <v>0</v>
      </c>
      <c r="R1271" s="513">
        <f>Q1271*1.02*1.05*$R$14</f>
        <v>0</v>
      </c>
      <c r="S1271" s="519"/>
      <c r="T1271" s="520">
        <f>SUM(T1187:T1270)</f>
        <v>13712.8985636496</v>
      </c>
    </row>
    <row r="1272" spans="1:20">
      <c r="A1272" s="499"/>
      <c r="B1272" s="502"/>
      <c r="C1272" s="505"/>
      <c r="D1272" s="502"/>
      <c r="E1272" s="508"/>
      <c r="F1272" s="522"/>
      <c r="G1272" s="511"/>
      <c r="H1272" s="514"/>
      <c r="I1272" s="517"/>
      <c r="J1272" s="514"/>
      <c r="K1272" s="246"/>
      <c r="L1272" s="246"/>
      <c r="M1272" s="246"/>
      <c r="N1272" s="247"/>
      <c r="O1272" s="248">
        <f t="shared" si="977"/>
        <v>0</v>
      </c>
      <c r="P1272" s="514"/>
      <c r="Q1272" s="514"/>
      <c r="R1272" s="514"/>
      <c r="S1272" s="519"/>
      <c r="T1272" s="520"/>
    </row>
    <row r="1273" spans="1:20">
      <c r="A1273" s="499"/>
      <c r="B1273" s="502"/>
      <c r="C1273" s="505"/>
      <c r="D1273" s="502"/>
      <c r="E1273" s="508"/>
      <c r="F1273" s="522"/>
      <c r="G1273" s="511"/>
      <c r="H1273" s="514"/>
      <c r="I1273" s="517"/>
      <c r="J1273" s="514"/>
      <c r="K1273" s="246"/>
      <c r="L1273" s="246"/>
      <c r="M1273" s="246"/>
      <c r="N1273" s="247"/>
      <c r="O1273" s="248">
        <f t="shared" si="977"/>
        <v>0</v>
      </c>
      <c r="P1273" s="514"/>
      <c r="Q1273" s="514"/>
      <c r="R1273" s="514"/>
      <c r="S1273" s="519"/>
      <c r="T1273" s="520"/>
    </row>
    <row r="1274" spans="1:20">
      <c r="A1274" s="500"/>
      <c r="B1274" s="503"/>
      <c r="C1274" s="506"/>
      <c r="D1274" s="503"/>
      <c r="E1274" s="509"/>
      <c r="F1274" s="523"/>
      <c r="G1274" s="512"/>
      <c r="H1274" s="515"/>
      <c r="I1274" s="518"/>
      <c r="J1274" s="515"/>
      <c r="K1274" s="246"/>
      <c r="L1274" s="246"/>
      <c r="M1274" s="246"/>
      <c r="N1274" s="247"/>
      <c r="O1274" s="248">
        <f t="shared" si="977"/>
        <v>0</v>
      </c>
      <c r="P1274" s="515"/>
      <c r="Q1274" s="515"/>
      <c r="R1274" s="515"/>
      <c r="S1274" s="519"/>
      <c r="T1274" s="520"/>
    </row>
    <row r="1275" spans="1:20">
      <c r="A1275" s="498"/>
      <c r="B1275" s="501"/>
      <c r="C1275" s="504" t="s">
        <v>928</v>
      </c>
      <c r="D1275" s="501"/>
      <c r="E1275" s="507"/>
      <c r="F1275" s="521">
        <f>H1275+J1275+R1275</f>
        <v>9.0929539999999989</v>
      </c>
      <c r="G1275" s="510">
        <v>1.4</v>
      </c>
      <c r="H1275" s="513">
        <f>G1275*$P$8/1000</f>
        <v>3.2837420000000002</v>
      </c>
      <c r="I1275" s="516">
        <v>1.9</v>
      </c>
      <c r="J1275" s="513">
        <f>I1275*$P$9/1000</f>
        <v>5.8092119999999996</v>
      </c>
      <c r="K1275" s="246"/>
      <c r="L1275" s="246"/>
      <c r="M1275" s="246"/>
      <c r="N1275" s="247"/>
      <c r="O1275" s="248">
        <f t="shared" si="977"/>
        <v>0</v>
      </c>
      <c r="P1275" s="513">
        <f>E1275*F1275</f>
        <v>0</v>
      </c>
      <c r="Q1275" s="513">
        <f>SUM(O1275:O1278)</f>
        <v>0</v>
      </c>
      <c r="R1275" s="513">
        <f>Q1275*1.02*1.05*$R$14</f>
        <v>0</v>
      </c>
      <c r="S1275" s="519"/>
      <c r="T1275" s="528" t="e">
        <f>(T1271*100%)/T1279</f>
        <v>#DIV/0!</v>
      </c>
    </row>
    <row r="1276" spans="1:20">
      <c r="A1276" s="499"/>
      <c r="B1276" s="502"/>
      <c r="C1276" s="505"/>
      <c r="D1276" s="502"/>
      <c r="E1276" s="508"/>
      <c r="F1276" s="522"/>
      <c r="G1276" s="511"/>
      <c r="H1276" s="514"/>
      <c r="I1276" s="517"/>
      <c r="J1276" s="514"/>
      <c r="K1276" s="246"/>
      <c r="L1276" s="246"/>
      <c r="M1276" s="246"/>
      <c r="N1276" s="247"/>
      <c r="O1276" s="248">
        <f t="shared" si="977"/>
        <v>0</v>
      </c>
      <c r="P1276" s="514"/>
      <c r="Q1276" s="514"/>
      <c r="R1276" s="514"/>
      <c r="S1276" s="519"/>
      <c r="T1276" s="528"/>
    </row>
    <row r="1277" spans="1:20">
      <c r="A1277" s="499"/>
      <c r="B1277" s="502"/>
      <c r="C1277" s="505"/>
      <c r="D1277" s="502"/>
      <c r="E1277" s="508"/>
      <c r="F1277" s="522"/>
      <c r="G1277" s="511"/>
      <c r="H1277" s="514"/>
      <c r="I1277" s="517"/>
      <c r="J1277" s="514"/>
      <c r="K1277" s="246"/>
      <c r="L1277" s="246"/>
      <c r="M1277" s="246"/>
      <c r="N1277" s="247"/>
      <c r="O1277" s="248">
        <f t="shared" si="977"/>
        <v>0</v>
      </c>
      <c r="P1277" s="514"/>
      <c r="Q1277" s="514"/>
      <c r="R1277" s="514"/>
      <c r="S1277" s="519"/>
      <c r="T1277" s="528"/>
    </row>
    <row r="1278" spans="1:20">
      <c r="A1278" s="500"/>
      <c r="B1278" s="503"/>
      <c r="C1278" s="506"/>
      <c r="D1278" s="503"/>
      <c r="E1278" s="509"/>
      <c r="F1278" s="523"/>
      <c r="G1278" s="512"/>
      <c r="H1278" s="515"/>
      <c r="I1278" s="518"/>
      <c r="J1278" s="515"/>
      <c r="K1278" s="246"/>
      <c r="L1278" s="246"/>
      <c r="M1278" s="246"/>
      <c r="N1278" s="247"/>
      <c r="O1278" s="248">
        <f t="shared" si="977"/>
        <v>0</v>
      </c>
      <c r="P1278" s="515"/>
      <c r="Q1278" s="515"/>
      <c r="R1278" s="515"/>
      <c r="S1278" s="519"/>
      <c r="T1278" s="528"/>
    </row>
    <row r="1279" spans="1:20" s="35" customFormat="1" ht="12.75" customHeight="1">
      <c r="A1279" s="418"/>
      <c r="B1279" s="395"/>
      <c r="C1279" s="541" t="s">
        <v>793</v>
      </c>
      <c r="D1279" s="418"/>
      <c r="E1279" s="584"/>
      <c r="F1279" s="372">
        <f t="shared" ref="F1279" si="1003">H1279+J1279+R1279</f>
        <v>0</v>
      </c>
      <c r="G1279" s="572"/>
      <c r="H1279" s="399">
        <f t="shared" ref="H1279" si="1004">G1279*$P$8/1000</f>
        <v>0</v>
      </c>
      <c r="I1279" s="572"/>
      <c r="J1279" s="399">
        <f t="shared" ref="J1279" si="1005">I1279*$P$9/1000</f>
        <v>0</v>
      </c>
      <c r="K1279" s="168"/>
      <c r="L1279" s="168"/>
      <c r="M1279" s="168"/>
      <c r="N1279" s="168"/>
      <c r="O1279" s="169">
        <f t="shared" si="977"/>
        <v>0</v>
      </c>
      <c r="P1279" s="399">
        <f t="shared" ref="P1279" si="1006">E1279*F1279</f>
        <v>0</v>
      </c>
      <c r="Q1279" s="399">
        <f t="shared" ref="Q1279" si="1007">SUM(O1279:O1282)</f>
        <v>0</v>
      </c>
      <c r="R1279" s="399">
        <f>Q1279*1.02*1.05*$R$14</f>
        <v>0</v>
      </c>
      <c r="S1279" s="288"/>
      <c r="T1279" s="291"/>
    </row>
    <row r="1280" spans="1:20" s="35" customFormat="1">
      <c r="A1280" s="418"/>
      <c r="B1280" s="395"/>
      <c r="C1280" s="541"/>
      <c r="D1280" s="418"/>
      <c r="E1280" s="584"/>
      <c r="F1280" s="372"/>
      <c r="G1280" s="572"/>
      <c r="H1280" s="399"/>
      <c r="I1280" s="572"/>
      <c r="J1280" s="399"/>
      <c r="K1280" s="167"/>
      <c r="L1280" s="167"/>
      <c r="M1280" s="167"/>
      <c r="N1280" s="168"/>
      <c r="O1280" s="169">
        <f t="shared" si="977"/>
        <v>0</v>
      </c>
      <c r="P1280" s="399"/>
      <c r="Q1280" s="399"/>
      <c r="R1280" s="399"/>
      <c r="S1280" s="289"/>
      <c r="T1280" s="292"/>
    </row>
    <row r="1281" spans="1:20" s="35" customFormat="1">
      <c r="A1281" s="418"/>
      <c r="B1281" s="395"/>
      <c r="C1281" s="541"/>
      <c r="D1281" s="418"/>
      <c r="E1281" s="584"/>
      <c r="F1281" s="372"/>
      <c r="G1281" s="572"/>
      <c r="H1281" s="399"/>
      <c r="I1281" s="572"/>
      <c r="J1281" s="399"/>
      <c r="K1281" s="167"/>
      <c r="L1281" s="167"/>
      <c r="M1281" s="170"/>
      <c r="N1281" s="168"/>
      <c r="O1281" s="169">
        <f t="shared" si="977"/>
        <v>0</v>
      </c>
      <c r="P1281" s="399"/>
      <c r="Q1281" s="399"/>
      <c r="R1281" s="399"/>
      <c r="S1281" s="289"/>
      <c r="T1281" s="292"/>
    </row>
    <row r="1282" spans="1:20" s="35" customFormat="1" ht="12.75" customHeight="1">
      <c r="A1282" s="418"/>
      <c r="B1282" s="395"/>
      <c r="C1282" s="541"/>
      <c r="D1282" s="418"/>
      <c r="E1282" s="584"/>
      <c r="F1282" s="372"/>
      <c r="G1282" s="572"/>
      <c r="H1282" s="399"/>
      <c r="I1282" s="572"/>
      <c r="J1282" s="399"/>
      <c r="K1282" s="167"/>
      <c r="L1282" s="167"/>
      <c r="M1282" s="167"/>
      <c r="N1282" s="168"/>
      <c r="O1282" s="169">
        <f t="shared" si="977"/>
        <v>0</v>
      </c>
      <c r="P1282" s="399"/>
      <c r="Q1282" s="399"/>
      <c r="R1282" s="399"/>
      <c r="S1282" s="290"/>
      <c r="T1282" s="293"/>
    </row>
    <row r="1283" spans="1:20" s="35" customFormat="1" ht="12.75" customHeight="1">
      <c r="A1283" s="586">
        <v>1</v>
      </c>
      <c r="B1283" s="587" t="s">
        <v>344</v>
      </c>
      <c r="C1283" s="588" t="s">
        <v>345</v>
      </c>
      <c r="D1283" s="591" t="s">
        <v>7</v>
      </c>
      <c r="E1283" s="591">
        <v>1</v>
      </c>
      <c r="F1283" s="594">
        <f>H1283+J1283+R1283</f>
        <v>119.82332099999999</v>
      </c>
      <c r="G1283" s="595">
        <v>17.7</v>
      </c>
      <c r="H1283" s="596">
        <f>G1283*$P$8/1000</f>
        <v>41.515881</v>
      </c>
      <c r="I1283" s="595"/>
      <c r="J1283" s="596">
        <f>I1283*$P$9/1000</f>
        <v>0</v>
      </c>
      <c r="K1283" s="81" t="s">
        <v>346</v>
      </c>
      <c r="L1283" s="81" t="s">
        <v>7</v>
      </c>
      <c r="M1283" s="81">
        <v>1</v>
      </c>
      <c r="N1283" s="235">
        <v>68</v>
      </c>
      <c r="O1283" s="113">
        <f t="shared" si="977"/>
        <v>68</v>
      </c>
      <c r="P1283" s="596">
        <f>E1283*F1283</f>
        <v>119.82332099999999</v>
      </c>
      <c r="Q1283" s="596">
        <f>SUM(O1283:O1286)</f>
        <v>68</v>
      </c>
      <c r="R1283" s="596">
        <f>Q1283*1.02*$R$14</f>
        <v>78.30744</v>
      </c>
      <c r="S1283" s="342">
        <f>(F1283-N1283)*$S$17</f>
        <v>66.254342764867559</v>
      </c>
      <c r="T1283" s="342">
        <f>S1283*E1283</f>
        <v>66.254342764867559</v>
      </c>
    </row>
    <row r="1284" spans="1:20" s="35" customFormat="1" ht="12.75" customHeight="1">
      <c r="A1284" s="586"/>
      <c r="B1284" s="587"/>
      <c r="C1284" s="589"/>
      <c r="D1284" s="592"/>
      <c r="E1284" s="592"/>
      <c r="F1284" s="594"/>
      <c r="G1284" s="595"/>
      <c r="H1284" s="596"/>
      <c r="I1284" s="595"/>
      <c r="J1284" s="596"/>
      <c r="K1284" s="81"/>
      <c r="L1284" s="81"/>
      <c r="M1284" s="81"/>
      <c r="N1284" s="234"/>
      <c r="O1284" s="113">
        <f t="shared" si="977"/>
        <v>0</v>
      </c>
      <c r="P1284" s="596"/>
      <c r="Q1284" s="596"/>
      <c r="R1284" s="596"/>
      <c r="S1284" s="342"/>
      <c r="T1284" s="342"/>
    </row>
    <row r="1285" spans="1:20" s="35" customFormat="1" ht="12.75" customHeight="1">
      <c r="A1285" s="586"/>
      <c r="B1285" s="587"/>
      <c r="C1285" s="589"/>
      <c r="D1285" s="592"/>
      <c r="E1285" s="592"/>
      <c r="F1285" s="594"/>
      <c r="G1285" s="595"/>
      <c r="H1285" s="596"/>
      <c r="I1285" s="595"/>
      <c r="J1285" s="596"/>
      <c r="K1285" s="81"/>
      <c r="L1285" s="81"/>
      <c r="M1285" s="82"/>
      <c r="N1285" s="234"/>
      <c r="O1285" s="113">
        <f t="shared" si="977"/>
        <v>0</v>
      </c>
      <c r="P1285" s="596"/>
      <c r="Q1285" s="596"/>
      <c r="R1285" s="596"/>
      <c r="S1285" s="342"/>
      <c r="T1285" s="342"/>
    </row>
    <row r="1286" spans="1:20" s="35" customFormat="1" ht="12.75" customHeight="1">
      <c r="A1286" s="586"/>
      <c r="B1286" s="587"/>
      <c r="C1286" s="590"/>
      <c r="D1286" s="593"/>
      <c r="E1286" s="593"/>
      <c r="F1286" s="594"/>
      <c r="G1286" s="595"/>
      <c r="H1286" s="596"/>
      <c r="I1286" s="595"/>
      <c r="J1286" s="596"/>
      <c r="K1286" s="81"/>
      <c r="L1286" s="81"/>
      <c r="M1286" s="81"/>
      <c r="N1286" s="234"/>
      <c r="O1286" s="113">
        <f t="shared" si="977"/>
        <v>0</v>
      </c>
      <c r="P1286" s="596"/>
      <c r="Q1286" s="596"/>
      <c r="R1286" s="596"/>
      <c r="S1286" s="342"/>
      <c r="T1286" s="342"/>
    </row>
    <row r="1287" spans="1:20" s="35" customFormat="1" ht="12.75" customHeight="1">
      <c r="A1287" s="586">
        <v>2</v>
      </c>
      <c r="B1287" s="587" t="s">
        <v>347</v>
      </c>
      <c r="C1287" s="588" t="s">
        <v>348</v>
      </c>
      <c r="D1287" s="591" t="s">
        <v>7</v>
      </c>
      <c r="E1287" s="591">
        <v>2</v>
      </c>
      <c r="F1287" s="594">
        <f>H1287+J1287+R1287</f>
        <v>38.087632299999996</v>
      </c>
      <c r="G1287" s="595">
        <v>6.91</v>
      </c>
      <c r="H1287" s="596">
        <f>G1287*$P$8/1000</f>
        <v>16.207612300000001</v>
      </c>
      <c r="I1287" s="595"/>
      <c r="J1287" s="596">
        <f>I1287*$P$9/1000</f>
        <v>0</v>
      </c>
      <c r="K1287" s="81" t="s">
        <v>349</v>
      </c>
      <c r="L1287" s="81" t="s">
        <v>7</v>
      </c>
      <c r="M1287" s="81">
        <v>1</v>
      </c>
      <c r="N1287" s="235">
        <v>19</v>
      </c>
      <c r="O1287" s="113">
        <f t="shared" si="977"/>
        <v>19</v>
      </c>
      <c r="P1287" s="596">
        <f>E1287*F1287</f>
        <v>76.175264599999991</v>
      </c>
      <c r="Q1287" s="596">
        <f>SUM(O1287:O1290)</f>
        <v>19</v>
      </c>
      <c r="R1287" s="596">
        <f t="shared" ref="R1287" si="1008">Q1287*1.02*$R$14</f>
        <v>21.880019999999998</v>
      </c>
      <c r="S1287" s="342">
        <f>(F1287-N1287)*$S$17</f>
        <v>24.402884812688043</v>
      </c>
      <c r="T1287" s="342">
        <f>S1287*E1287</f>
        <v>48.805769625376087</v>
      </c>
    </row>
    <row r="1288" spans="1:20" s="35" customFormat="1" ht="12.75" customHeight="1">
      <c r="A1288" s="586"/>
      <c r="B1288" s="587"/>
      <c r="C1288" s="589"/>
      <c r="D1288" s="592"/>
      <c r="E1288" s="592"/>
      <c r="F1288" s="594"/>
      <c r="G1288" s="595"/>
      <c r="H1288" s="596"/>
      <c r="I1288" s="595"/>
      <c r="J1288" s="596"/>
      <c r="K1288" s="81"/>
      <c r="L1288" s="81"/>
      <c r="M1288" s="81"/>
      <c r="N1288" s="234"/>
      <c r="O1288" s="113">
        <f t="shared" si="977"/>
        <v>0</v>
      </c>
      <c r="P1288" s="596"/>
      <c r="Q1288" s="596"/>
      <c r="R1288" s="596"/>
      <c r="S1288" s="342"/>
      <c r="T1288" s="342"/>
    </row>
    <row r="1289" spans="1:20" s="35" customFormat="1" ht="12.75" customHeight="1">
      <c r="A1289" s="586"/>
      <c r="B1289" s="587"/>
      <c r="C1289" s="589"/>
      <c r="D1289" s="592"/>
      <c r="E1289" s="592"/>
      <c r="F1289" s="594"/>
      <c r="G1289" s="595"/>
      <c r="H1289" s="596"/>
      <c r="I1289" s="595"/>
      <c r="J1289" s="596"/>
      <c r="K1289" s="81"/>
      <c r="L1289" s="81"/>
      <c r="M1289" s="82"/>
      <c r="N1289" s="234"/>
      <c r="O1289" s="113">
        <f t="shared" si="977"/>
        <v>0</v>
      </c>
      <c r="P1289" s="596"/>
      <c r="Q1289" s="596"/>
      <c r="R1289" s="596"/>
      <c r="S1289" s="342"/>
      <c r="T1289" s="342"/>
    </row>
    <row r="1290" spans="1:20" s="35" customFormat="1" ht="12.75" customHeight="1">
      <c r="A1290" s="586"/>
      <c r="B1290" s="587"/>
      <c r="C1290" s="590"/>
      <c r="D1290" s="593"/>
      <c r="E1290" s="593"/>
      <c r="F1290" s="594"/>
      <c r="G1290" s="595"/>
      <c r="H1290" s="596"/>
      <c r="I1290" s="595"/>
      <c r="J1290" s="596"/>
      <c r="K1290" s="81"/>
      <c r="L1290" s="81"/>
      <c r="M1290" s="81"/>
      <c r="N1290" s="234"/>
      <c r="O1290" s="113">
        <f t="shared" si="977"/>
        <v>0</v>
      </c>
      <c r="P1290" s="596"/>
      <c r="Q1290" s="596"/>
      <c r="R1290" s="596"/>
      <c r="S1290" s="342"/>
      <c r="T1290" s="342"/>
    </row>
    <row r="1291" spans="1:20" s="35" customFormat="1" ht="12.75" customHeight="1">
      <c r="A1291" s="586">
        <v>3</v>
      </c>
      <c r="B1291" s="587" t="s">
        <v>347</v>
      </c>
      <c r="C1291" s="588" t="s">
        <v>350</v>
      </c>
      <c r="D1291" s="591" t="s">
        <v>7</v>
      </c>
      <c r="E1291" s="591">
        <v>1</v>
      </c>
      <c r="F1291" s="594">
        <f>H1291+J1291+R1291</f>
        <v>29.565940300000001</v>
      </c>
      <c r="G1291" s="595">
        <v>6.91</v>
      </c>
      <c r="H1291" s="596">
        <f>G1291*$P$8/1000</f>
        <v>16.207612300000001</v>
      </c>
      <c r="I1291" s="595"/>
      <c r="J1291" s="596">
        <f>I1291*$P$9/1000</f>
        <v>0</v>
      </c>
      <c r="K1291" s="81" t="s">
        <v>351</v>
      </c>
      <c r="L1291" s="81" t="s">
        <v>7</v>
      </c>
      <c r="M1291" s="81">
        <v>1</v>
      </c>
      <c r="N1291" s="235">
        <v>11.6</v>
      </c>
      <c r="O1291" s="113">
        <f t="shared" si="977"/>
        <v>11.6</v>
      </c>
      <c r="P1291" s="596">
        <f>E1291*F1291</f>
        <v>29.565940300000001</v>
      </c>
      <c r="Q1291" s="596">
        <f>SUM(O1291:O1294)</f>
        <v>11.6</v>
      </c>
      <c r="R1291" s="596">
        <f t="shared" ref="R1291" si="1009">Q1291*1.02*$R$14</f>
        <v>13.358327999999998</v>
      </c>
      <c r="S1291" s="342">
        <f>(F1291-N1291)*$S$17</f>
        <v>22.968839969351784</v>
      </c>
      <c r="T1291" s="342">
        <f>S1291*E1291</f>
        <v>22.968839969351784</v>
      </c>
    </row>
    <row r="1292" spans="1:20" s="35" customFormat="1" ht="12.75" customHeight="1">
      <c r="A1292" s="586"/>
      <c r="B1292" s="587"/>
      <c r="C1292" s="589"/>
      <c r="D1292" s="592"/>
      <c r="E1292" s="592"/>
      <c r="F1292" s="594"/>
      <c r="G1292" s="595"/>
      <c r="H1292" s="596"/>
      <c r="I1292" s="595"/>
      <c r="J1292" s="596"/>
      <c r="K1292" s="81"/>
      <c r="L1292" s="81"/>
      <c r="M1292" s="81"/>
      <c r="N1292" s="234"/>
      <c r="O1292" s="113">
        <f t="shared" si="977"/>
        <v>0</v>
      </c>
      <c r="P1292" s="596"/>
      <c r="Q1292" s="596"/>
      <c r="R1292" s="596"/>
      <c r="S1292" s="342"/>
      <c r="T1292" s="342"/>
    </row>
    <row r="1293" spans="1:20" s="35" customFormat="1" ht="12.75" customHeight="1">
      <c r="A1293" s="586"/>
      <c r="B1293" s="587"/>
      <c r="C1293" s="589"/>
      <c r="D1293" s="592"/>
      <c r="E1293" s="592"/>
      <c r="F1293" s="594"/>
      <c r="G1293" s="595"/>
      <c r="H1293" s="596"/>
      <c r="I1293" s="595"/>
      <c r="J1293" s="596"/>
      <c r="K1293" s="81"/>
      <c r="L1293" s="81"/>
      <c r="M1293" s="82"/>
      <c r="N1293" s="234"/>
      <c r="O1293" s="113">
        <f t="shared" si="977"/>
        <v>0</v>
      </c>
      <c r="P1293" s="596"/>
      <c r="Q1293" s="596"/>
      <c r="R1293" s="596"/>
      <c r="S1293" s="342"/>
      <c r="T1293" s="342"/>
    </row>
    <row r="1294" spans="1:20" s="35" customFormat="1" ht="12.75" customHeight="1">
      <c r="A1294" s="586"/>
      <c r="B1294" s="587"/>
      <c r="C1294" s="590"/>
      <c r="D1294" s="593"/>
      <c r="E1294" s="593"/>
      <c r="F1294" s="594"/>
      <c r="G1294" s="595"/>
      <c r="H1294" s="596"/>
      <c r="I1294" s="595"/>
      <c r="J1294" s="596"/>
      <c r="K1294" s="81"/>
      <c r="L1294" s="81"/>
      <c r="M1294" s="81"/>
      <c r="N1294" s="234"/>
      <c r="O1294" s="113">
        <f t="shared" si="977"/>
        <v>0</v>
      </c>
      <c r="P1294" s="596"/>
      <c r="Q1294" s="596"/>
      <c r="R1294" s="596"/>
      <c r="S1294" s="342"/>
      <c r="T1294" s="342"/>
    </row>
    <row r="1295" spans="1:20" s="35" customFormat="1" ht="12.75" customHeight="1">
      <c r="A1295" s="586">
        <v>4</v>
      </c>
      <c r="B1295" s="597" t="s">
        <v>352</v>
      </c>
      <c r="C1295" s="588" t="s">
        <v>353</v>
      </c>
      <c r="D1295" s="591" t="s">
        <v>7</v>
      </c>
      <c r="E1295" s="591">
        <v>2</v>
      </c>
      <c r="F1295" s="594">
        <f>H1295+J1295+R1295</f>
        <v>28.550406400000004</v>
      </c>
      <c r="G1295" s="598">
        <v>0.88</v>
      </c>
      <c r="H1295" s="596">
        <f>G1295*$P$8/1000</f>
        <v>2.0640664000000002</v>
      </c>
      <c r="I1295" s="595"/>
      <c r="J1295" s="596">
        <f>I1295*$P$9/1000</f>
        <v>0</v>
      </c>
      <c r="K1295" s="81" t="s">
        <v>354</v>
      </c>
      <c r="L1295" s="81" t="s">
        <v>7</v>
      </c>
      <c r="M1295" s="81">
        <v>1</v>
      </c>
      <c r="N1295" s="235">
        <v>23</v>
      </c>
      <c r="O1295" s="113">
        <f t="shared" si="977"/>
        <v>23</v>
      </c>
      <c r="P1295" s="596">
        <f>E1295*F1295</f>
        <v>57.100812800000007</v>
      </c>
      <c r="Q1295" s="596">
        <f>SUM(O1295:O1298)</f>
        <v>23</v>
      </c>
      <c r="R1295" s="596">
        <f t="shared" ref="R1295" si="1010">Q1295*1.02*$R$14</f>
        <v>26.486340000000002</v>
      </c>
      <c r="S1295" s="342">
        <f>(F1295-N1295)*$S$17</f>
        <v>7.0960046753837887</v>
      </c>
      <c r="T1295" s="342">
        <f>S1295*E1295</f>
        <v>14.192009350767577</v>
      </c>
    </row>
    <row r="1296" spans="1:20" s="35" customFormat="1" ht="12.75" customHeight="1">
      <c r="A1296" s="586"/>
      <c r="B1296" s="597"/>
      <c r="C1296" s="589"/>
      <c r="D1296" s="592"/>
      <c r="E1296" s="592"/>
      <c r="F1296" s="594"/>
      <c r="G1296" s="598"/>
      <c r="H1296" s="596"/>
      <c r="I1296" s="595"/>
      <c r="J1296" s="596"/>
      <c r="K1296" s="81" t="s">
        <v>355</v>
      </c>
      <c r="L1296" s="81"/>
      <c r="M1296" s="81"/>
      <c r="N1296" s="234"/>
      <c r="O1296" s="113">
        <f t="shared" si="977"/>
        <v>0</v>
      </c>
      <c r="P1296" s="596"/>
      <c r="Q1296" s="596"/>
      <c r="R1296" s="596"/>
      <c r="S1296" s="342"/>
      <c r="T1296" s="342"/>
    </row>
    <row r="1297" spans="1:20" s="35" customFormat="1" ht="12.75" customHeight="1">
      <c r="A1297" s="586"/>
      <c r="B1297" s="597"/>
      <c r="C1297" s="589"/>
      <c r="D1297" s="592"/>
      <c r="E1297" s="592"/>
      <c r="F1297" s="594"/>
      <c r="G1297" s="598"/>
      <c r="H1297" s="596"/>
      <c r="I1297" s="595"/>
      <c r="J1297" s="596"/>
      <c r="K1297" s="81"/>
      <c r="L1297" s="81"/>
      <c r="M1297" s="82"/>
      <c r="N1297" s="234"/>
      <c r="O1297" s="113">
        <f t="shared" si="977"/>
        <v>0</v>
      </c>
      <c r="P1297" s="596"/>
      <c r="Q1297" s="596"/>
      <c r="R1297" s="596"/>
      <c r="S1297" s="342"/>
      <c r="T1297" s="342"/>
    </row>
    <row r="1298" spans="1:20" s="35" customFormat="1" ht="12.75" customHeight="1">
      <c r="A1298" s="586"/>
      <c r="B1298" s="597"/>
      <c r="C1298" s="590"/>
      <c r="D1298" s="593"/>
      <c r="E1298" s="593"/>
      <c r="F1298" s="594"/>
      <c r="G1298" s="598"/>
      <c r="H1298" s="596"/>
      <c r="I1298" s="595"/>
      <c r="J1298" s="596"/>
      <c r="K1298" s="81"/>
      <c r="L1298" s="81"/>
      <c r="M1298" s="81"/>
      <c r="N1298" s="234"/>
      <c r="O1298" s="113">
        <f t="shared" si="977"/>
        <v>0</v>
      </c>
      <c r="P1298" s="596"/>
      <c r="Q1298" s="596"/>
      <c r="R1298" s="596"/>
      <c r="S1298" s="342"/>
      <c r="T1298" s="342"/>
    </row>
    <row r="1299" spans="1:20" s="35" customFormat="1" ht="12.75" customHeight="1">
      <c r="A1299" s="586">
        <v>5</v>
      </c>
      <c r="B1299" s="597" t="s">
        <v>352</v>
      </c>
      <c r="C1299" s="588" t="s">
        <v>356</v>
      </c>
      <c r="D1299" s="591" t="s">
        <v>7</v>
      </c>
      <c r="E1299" s="591">
        <v>2</v>
      </c>
      <c r="F1299" s="594">
        <f>H1299+J1299+R1299</f>
        <v>13.3495504</v>
      </c>
      <c r="G1299" s="598">
        <v>0.88</v>
      </c>
      <c r="H1299" s="596">
        <f>G1299*$P$8/1000</f>
        <v>2.0640664000000002</v>
      </c>
      <c r="I1299" s="595"/>
      <c r="J1299" s="596">
        <f>I1299*$P$9/1000</f>
        <v>0</v>
      </c>
      <c r="K1299" s="81" t="s">
        <v>354</v>
      </c>
      <c r="L1299" s="81" t="s">
        <v>7</v>
      </c>
      <c r="M1299" s="81">
        <v>1</v>
      </c>
      <c r="N1299" s="235">
        <v>9.8000000000000007</v>
      </c>
      <c r="O1299" s="113">
        <f t="shared" si="977"/>
        <v>9.8000000000000007</v>
      </c>
      <c r="P1299" s="596">
        <f>E1299*F1299</f>
        <v>26.6991008</v>
      </c>
      <c r="Q1299" s="596">
        <f>SUM(O1299:O1302)</f>
        <v>9.8000000000000007</v>
      </c>
      <c r="R1299" s="596">
        <f t="shared" ref="R1299" si="1011">Q1299*1.02*$R$14</f>
        <v>11.285484</v>
      </c>
      <c r="S1299" s="342">
        <f>(F1299-N1299)*$S$17</f>
        <v>4.5379787386218018</v>
      </c>
      <c r="T1299" s="342">
        <f>S1299*E1299</f>
        <v>9.0759574772436036</v>
      </c>
    </row>
    <row r="1300" spans="1:20" s="35" customFormat="1" ht="12.75" customHeight="1">
      <c r="A1300" s="586"/>
      <c r="B1300" s="597"/>
      <c r="C1300" s="589"/>
      <c r="D1300" s="592"/>
      <c r="E1300" s="592"/>
      <c r="F1300" s="594"/>
      <c r="G1300" s="598"/>
      <c r="H1300" s="596"/>
      <c r="I1300" s="595"/>
      <c r="J1300" s="596"/>
      <c r="K1300" s="81" t="s">
        <v>355</v>
      </c>
      <c r="L1300" s="81"/>
      <c r="M1300" s="81"/>
      <c r="N1300" s="234"/>
      <c r="O1300" s="113">
        <f t="shared" si="977"/>
        <v>0</v>
      </c>
      <c r="P1300" s="596"/>
      <c r="Q1300" s="596"/>
      <c r="R1300" s="596"/>
      <c r="S1300" s="342"/>
      <c r="T1300" s="342"/>
    </row>
    <row r="1301" spans="1:20" s="35" customFormat="1" ht="12.75" customHeight="1">
      <c r="A1301" s="586"/>
      <c r="B1301" s="597"/>
      <c r="C1301" s="589"/>
      <c r="D1301" s="592"/>
      <c r="E1301" s="592"/>
      <c r="F1301" s="594"/>
      <c r="G1301" s="598"/>
      <c r="H1301" s="596"/>
      <c r="I1301" s="595"/>
      <c r="J1301" s="596"/>
      <c r="K1301" s="81"/>
      <c r="L1301" s="81"/>
      <c r="M1301" s="82"/>
      <c r="N1301" s="234"/>
      <c r="O1301" s="113">
        <f t="shared" si="977"/>
        <v>0</v>
      </c>
      <c r="P1301" s="596"/>
      <c r="Q1301" s="596"/>
      <c r="R1301" s="596"/>
      <c r="S1301" s="342"/>
      <c r="T1301" s="342"/>
    </row>
    <row r="1302" spans="1:20" s="35" customFormat="1" ht="12.75" customHeight="1">
      <c r="A1302" s="586"/>
      <c r="B1302" s="597"/>
      <c r="C1302" s="590"/>
      <c r="D1302" s="593"/>
      <c r="E1302" s="593"/>
      <c r="F1302" s="594"/>
      <c r="G1302" s="598"/>
      <c r="H1302" s="596"/>
      <c r="I1302" s="595"/>
      <c r="J1302" s="596"/>
      <c r="K1302" s="81"/>
      <c r="L1302" s="81"/>
      <c r="M1302" s="81"/>
      <c r="N1302" s="234"/>
      <c r="O1302" s="113">
        <f t="shared" si="977"/>
        <v>0</v>
      </c>
      <c r="P1302" s="596"/>
      <c r="Q1302" s="596"/>
      <c r="R1302" s="596"/>
      <c r="S1302" s="342"/>
      <c r="T1302" s="342"/>
    </row>
    <row r="1303" spans="1:20" s="35" customFormat="1" ht="12.75" customHeight="1">
      <c r="A1303" s="613">
        <v>6</v>
      </c>
      <c r="B1303" s="587" t="s">
        <v>357</v>
      </c>
      <c r="C1303" s="588" t="s">
        <v>358</v>
      </c>
      <c r="D1303" s="591" t="s">
        <v>7</v>
      </c>
      <c r="E1303" s="614">
        <v>140</v>
      </c>
      <c r="F1303" s="594">
        <f>H1303+J1303+R1303</f>
        <v>11.132758900000001</v>
      </c>
      <c r="G1303" s="595">
        <v>0.88</v>
      </c>
      <c r="H1303" s="596">
        <f>G1303*$P$8/1000</f>
        <v>2.0640664000000002</v>
      </c>
      <c r="I1303" s="612"/>
      <c r="J1303" s="596">
        <f>I1303*$P$9/1000</f>
        <v>0</v>
      </c>
      <c r="K1303" s="81" t="s">
        <v>359</v>
      </c>
      <c r="L1303" s="111" t="s">
        <v>7</v>
      </c>
      <c r="M1303" s="111">
        <v>1</v>
      </c>
      <c r="N1303" s="112">
        <v>7.5</v>
      </c>
      <c r="O1303" s="113">
        <f t="shared" si="977"/>
        <v>7.5</v>
      </c>
      <c r="P1303" s="596">
        <f>E1303*F1303</f>
        <v>1558.5862460000001</v>
      </c>
      <c r="Q1303" s="596">
        <f>SUM(O1303:O1306)</f>
        <v>7.5</v>
      </c>
      <c r="R1303" s="596">
        <f t="shared" ref="R1303" si="1012">Q1303*1.02*1.05*$R$14</f>
        <v>9.0686925000000009</v>
      </c>
      <c r="S1303" s="342">
        <f>F1303*$S$17</f>
        <v>14.232851346582557</v>
      </c>
      <c r="T1303" s="342">
        <f>S1303*E1303</f>
        <v>1992.5991885215578</v>
      </c>
    </row>
    <row r="1304" spans="1:20" s="35" customFormat="1">
      <c r="A1304" s="613"/>
      <c r="B1304" s="587"/>
      <c r="C1304" s="589"/>
      <c r="D1304" s="592"/>
      <c r="E1304" s="614"/>
      <c r="F1304" s="594"/>
      <c r="G1304" s="595"/>
      <c r="H1304" s="596"/>
      <c r="I1304" s="612"/>
      <c r="J1304" s="596"/>
      <c r="K1304" s="81"/>
      <c r="L1304" s="81"/>
      <c r="M1304" s="81"/>
      <c r="N1304" s="234"/>
      <c r="O1304" s="113">
        <f t="shared" si="977"/>
        <v>0</v>
      </c>
      <c r="P1304" s="596"/>
      <c r="Q1304" s="596"/>
      <c r="R1304" s="596"/>
      <c r="S1304" s="342"/>
      <c r="T1304" s="342"/>
    </row>
    <row r="1305" spans="1:20" s="35" customFormat="1">
      <c r="A1305" s="613"/>
      <c r="B1305" s="587"/>
      <c r="C1305" s="589"/>
      <c r="D1305" s="592"/>
      <c r="E1305" s="614"/>
      <c r="F1305" s="594"/>
      <c r="G1305" s="595"/>
      <c r="H1305" s="596"/>
      <c r="I1305" s="612"/>
      <c r="J1305" s="596"/>
      <c r="K1305" s="81"/>
      <c r="L1305" s="81"/>
      <c r="M1305" s="82"/>
      <c r="N1305" s="234"/>
      <c r="O1305" s="113">
        <f t="shared" si="977"/>
        <v>0</v>
      </c>
      <c r="P1305" s="596"/>
      <c r="Q1305" s="596"/>
      <c r="R1305" s="596"/>
      <c r="S1305" s="342"/>
      <c r="T1305" s="342"/>
    </row>
    <row r="1306" spans="1:20" s="35" customFormat="1" ht="12.75" customHeight="1">
      <c r="A1306" s="613"/>
      <c r="B1306" s="587"/>
      <c r="C1306" s="590"/>
      <c r="D1306" s="593"/>
      <c r="E1306" s="614"/>
      <c r="F1306" s="594"/>
      <c r="G1306" s="595"/>
      <c r="H1306" s="596"/>
      <c r="I1306" s="612"/>
      <c r="J1306" s="596"/>
      <c r="K1306" s="81"/>
      <c r="L1306" s="81"/>
      <c r="M1306" s="81"/>
      <c r="N1306" s="234"/>
      <c r="O1306" s="113">
        <f t="shared" si="977"/>
        <v>0</v>
      </c>
      <c r="P1306" s="596"/>
      <c r="Q1306" s="596"/>
      <c r="R1306" s="596"/>
      <c r="S1306" s="342"/>
      <c r="T1306" s="342"/>
    </row>
    <row r="1307" spans="1:20" s="35" customFormat="1" ht="12.75" customHeight="1">
      <c r="A1307" s="599">
        <v>7</v>
      </c>
      <c r="B1307" s="600" t="s">
        <v>357</v>
      </c>
      <c r="C1307" s="601" t="s">
        <v>360</v>
      </c>
      <c r="D1307" s="604" t="s">
        <v>7</v>
      </c>
      <c r="E1307" s="607">
        <v>7</v>
      </c>
      <c r="F1307" s="608">
        <f>H1307+J1307+R1307</f>
        <v>9.923599900000001</v>
      </c>
      <c r="G1307" s="609">
        <v>0.88</v>
      </c>
      <c r="H1307" s="610">
        <f>G1307*$P$8/1000</f>
        <v>2.0640664000000002</v>
      </c>
      <c r="I1307" s="611"/>
      <c r="J1307" s="610">
        <f>I1307*$P$9/1000</f>
        <v>0</v>
      </c>
      <c r="K1307" s="48" t="s">
        <v>359</v>
      </c>
      <c r="L1307" s="60" t="s">
        <v>7</v>
      </c>
      <c r="M1307" s="60">
        <v>1</v>
      </c>
      <c r="N1307" s="51">
        <v>6.5</v>
      </c>
      <c r="O1307" s="52">
        <f t="shared" ref="O1307:O1366" si="1013">M1307*N1307</f>
        <v>6.5</v>
      </c>
      <c r="P1307" s="610">
        <f>E1307*F1307</f>
        <v>69.465199300000009</v>
      </c>
      <c r="Q1307" s="610">
        <f>SUM(O1307:O1310)</f>
        <v>6.5</v>
      </c>
      <c r="R1307" s="610">
        <f t="shared" ref="R1307" si="1014">Q1307*1.02*1.05*$R$14</f>
        <v>7.8595335000000004</v>
      </c>
      <c r="S1307" s="342">
        <f>F1307*$S$17</f>
        <v>12.686982936427514</v>
      </c>
      <c r="T1307" s="342">
        <f>S1307*E1307</f>
        <v>88.808880554992598</v>
      </c>
    </row>
    <row r="1308" spans="1:20" s="35" customFormat="1">
      <c r="A1308" s="599"/>
      <c r="B1308" s="600"/>
      <c r="C1308" s="602"/>
      <c r="D1308" s="605"/>
      <c r="E1308" s="607"/>
      <c r="F1308" s="608"/>
      <c r="G1308" s="609"/>
      <c r="H1308" s="610"/>
      <c r="I1308" s="611"/>
      <c r="J1308" s="610"/>
      <c r="K1308" s="48"/>
      <c r="L1308" s="48"/>
      <c r="M1308" s="48"/>
      <c r="N1308" s="233"/>
      <c r="O1308" s="52">
        <f t="shared" si="1013"/>
        <v>0</v>
      </c>
      <c r="P1308" s="610"/>
      <c r="Q1308" s="610"/>
      <c r="R1308" s="610"/>
      <c r="S1308" s="342"/>
      <c r="T1308" s="342"/>
    </row>
    <row r="1309" spans="1:20" s="35" customFormat="1">
      <c r="A1309" s="599"/>
      <c r="B1309" s="600"/>
      <c r="C1309" s="602"/>
      <c r="D1309" s="605"/>
      <c r="E1309" s="607"/>
      <c r="F1309" s="608"/>
      <c r="G1309" s="609"/>
      <c r="H1309" s="610"/>
      <c r="I1309" s="611"/>
      <c r="J1309" s="610"/>
      <c r="K1309" s="48"/>
      <c r="L1309" s="48"/>
      <c r="M1309" s="50"/>
      <c r="N1309" s="233"/>
      <c r="O1309" s="52">
        <f t="shared" si="1013"/>
        <v>0</v>
      </c>
      <c r="P1309" s="610"/>
      <c r="Q1309" s="610"/>
      <c r="R1309" s="610"/>
      <c r="S1309" s="342"/>
      <c r="T1309" s="342"/>
    </row>
    <row r="1310" spans="1:20" s="35" customFormat="1" ht="12.75" customHeight="1">
      <c r="A1310" s="599"/>
      <c r="B1310" s="600"/>
      <c r="C1310" s="603"/>
      <c r="D1310" s="606"/>
      <c r="E1310" s="607"/>
      <c r="F1310" s="608"/>
      <c r="G1310" s="609"/>
      <c r="H1310" s="610"/>
      <c r="I1310" s="611"/>
      <c r="J1310" s="610"/>
      <c r="K1310" s="48"/>
      <c r="L1310" s="48"/>
      <c r="M1310" s="48"/>
      <c r="N1310" s="233"/>
      <c r="O1310" s="52">
        <f t="shared" si="1013"/>
        <v>0</v>
      </c>
      <c r="P1310" s="610"/>
      <c r="Q1310" s="610"/>
      <c r="R1310" s="610"/>
      <c r="S1310" s="342"/>
      <c r="T1310" s="342"/>
    </row>
    <row r="1311" spans="1:20" s="35" customFormat="1">
      <c r="A1311" s="599">
        <v>8</v>
      </c>
      <c r="B1311" s="619" t="s">
        <v>361</v>
      </c>
      <c r="C1311" s="601" t="s">
        <v>362</v>
      </c>
      <c r="D1311" s="604" t="s">
        <v>7</v>
      </c>
      <c r="E1311" s="607">
        <v>12</v>
      </c>
      <c r="F1311" s="608">
        <f>H1311+J1311+R1311</f>
        <v>8.5528829500000008</v>
      </c>
      <c r="G1311" s="609">
        <v>0.94</v>
      </c>
      <c r="H1311" s="610">
        <f>G1311*$P$8/1000</f>
        <v>2.2047982000000004</v>
      </c>
      <c r="I1311" s="609"/>
      <c r="J1311" s="610">
        <f>I1311*$P$9/1000</f>
        <v>0</v>
      </c>
      <c r="K1311" s="48" t="s">
        <v>359</v>
      </c>
      <c r="L1311" s="60" t="s">
        <v>7</v>
      </c>
      <c r="M1311" s="60">
        <v>1</v>
      </c>
      <c r="N1311" s="233">
        <v>5.25</v>
      </c>
      <c r="O1311" s="52">
        <f t="shared" si="1013"/>
        <v>5.25</v>
      </c>
      <c r="P1311" s="610">
        <f>E1311*F1311</f>
        <v>102.63459540000001</v>
      </c>
      <c r="Q1311" s="610">
        <f>SUM(O1311:O1314)</f>
        <v>5.25</v>
      </c>
      <c r="R1311" s="610">
        <f t="shared" ref="R1311" si="1015">Q1311*1.02*1.05*$R$14</f>
        <v>6.3480847500000008</v>
      </c>
      <c r="S1311" s="342">
        <f>F1311*$S$17</f>
        <v>10.93456821489869</v>
      </c>
      <c r="T1311" s="342">
        <f>S1311*E1311</f>
        <v>131.21481857878427</v>
      </c>
    </row>
    <row r="1312" spans="1:20" s="35" customFormat="1">
      <c r="A1312" s="599"/>
      <c r="B1312" s="620"/>
      <c r="C1312" s="602"/>
      <c r="D1312" s="605"/>
      <c r="E1312" s="607"/>
      <c r="F1312" s="608"/>
      <c r="G1312" s="609"/>
      <c r="H1312" s="610"/>
      <c r="I1312" s="609"/>
      <c r="J1312" s="610"/>
      <c r="K1312" s="48"/>
      <c r="L1312" s="48"/>
      <c r="M1312" s="48"/>
      <c r="N1312" s="233"/>
      <c r="O1312" s="52">
        <f t="shared" si="1013"/>
        <v>0</v>
      </c>
      <c r="P1312" s="610"/>
      <c r="Q1312" s="610"/>
      <c r="R1312" s="610"/>
      <c r="S1312" s="342"/>
      <c r="T1312" s="342"/>
    </row>
    <row r="1313" spans="1:20" s="35" customFormat="1">
      <c r="A1313" s="599"/>
      <c r="B1313" s="620"/>
      <c r="C1313" s="602"/>
      <c r="D1313" s="605"/>
      <c r="E1313" s="607"/>
      <c r="F1313" s="608"/>
      <c r="G1313" s="609"/>
      <c r="H1313" s="610"/>
      <c r="I1313" s="609"/>
      <c r="J1313" s="610"/>
      <c r="K1313" s="48"/>
      <c r="L1313" s="48"/>
      <c r="M1313" s="50"/>
      <c r="N1313" s="233"/>
      <c r="O1313" s="52">
        <f t="shared" si="1013"/>
        <v>0</v>
      </c>
      <c r="P1313" s="610"/>
      <c r="Q1313" s="610"/>
      <c r="R1313" s="610"/>
      <c r="S1313" s="342"/>
      <c r="T1313" s="342"/>
    </row>
    <row r="1314" spans="1:20" s="35" customFormat="1" ht="12.75" customHeight="1">
      <c r="A1314" s="599"/>
      <c r="B1314" s="621"/>
      <c r="C1314" s="603"/>
      <c r="D1314" s="606"/>
      <c r="E1314" s="607"/>
      <c r="F1314" s="608"/>
      <c r="G1314" s="609"/>
      <c r="H1314" s="610"/>
      <c r="I1314" s="609"/>
      <c r="J1314" s="610"/>
      <c r="K1314" s="48"/>
      <c r="L1314" s="48"/>
      <c r="M1314" s="48"/>
      <c r="N1314" s="233"/>
      <c r="O1314" s="52">
        <f t="shared" si="1013"/>
        <v>0</v>
      </c>
      <c r="P1314" s="610"/>
      <c r="Q1314" s="610"/>
      <c r="R1314" s="610"/>
      <c r="S1314" s="342"/>
      <c r="T1314" s="342"/>
    </row>
    <row r="1315" spans="1:20" s="35" customFormat="1" ht="12.75" customHeight="1">
      <c r="A1315" s="599">
        <v>9</v>
      </c>
      <c r="B1315" s="615" t="s">
        <v>363</v>
      </c>
      <c r="C1315" s="601" t="s">
        <v>364</v>
      </c>
      <c r="D1315" s="604" t="s">
        <v>7</v>
      </c>
      <c r="E1315" s="616">
        <v>9</v>
      </c>
      <c r="F1315" s="608">
        <f>H1315+J1315+R1315</f>
        <v>16.032080399999998</v>
      </c>
      <c r="G1315" s="609">
        <v>1.68</v>
      </c>
      <c r="H1315" s="610">
        <f>G1315*$P$8/1000</f>
        <v>3.9404904000000003</v>
      </c>
      <c r="I1315" s="609"/>
      <c r="J1315" s="610">
        <f>I1315*$P$9/1000</f>
        <v>0</v>
      </c>
      <c r="K1315" s="48" t="s">
        <v>365</v>
      </c>
      <c r="L1315" s="60" t="s">
        <v>7</v>
      </c>
      <c r="M1315" s="60">
        <v>1</v>
      </c>
      <c r="N1315" s="51">
        <v>10</v>
      </c>
      <c r="O1315" s="52">
        <f t="shared" si="1013"/>
        <v>10</v>
      </c>
      <c r="P1315" s="610">
        <f>E1315*F1315</f>
        <v>144.28872359999997</v>
      </c>
      <c r="Q1315" s="610">
        <f>SUM(O1315:O1318)</f>
        <v>10</v>
      </c>
      <c r="R1315" s="610">
        <f t="shared" ref="R1315" si="1016">Q1315*1.02*1.05*$R$14</f>
        <v>12.091589999999998</v>
      </c>
      <c r="S1315" s="342">
        <f>F1315*$S$17</f>
        <v>20.496466254169913</v>
      </c>
      <c r="T1315" s="342">
        <f>S1315*E1315</f>
        <v>184.46819628752922</v>
      </c>
    </row>
    <row r="1316" spans="1:20" s="35" customFormat="1">
      <c r="A1316" s="599"/>
      <c r="B1316" s="615"/>
      <c r="C1316" s="602"/>
      <c r="D1316" s="605"/>
      <c r="E1316" s="617"/>
      <c r="F1316" s="608"/>
      <c r="G1316" s="609"/>
      <c r="H1316" s="610"/>
      <c r="I1316" s="609"/>
      <c r="J1316" s="610"/>
      <c r="K1316" s="48"/>
      <c r="L1316" s="48"/>
      <c r="M1316" s="48"/>
      <c r="N1316" s="233"/>
      <c r="O1316" s="52">
        <f t="shared" si="1013"/>
        <v>0</v>
      </c>
      <c r="P1316" s="610"/>
      <c r="Q1316" s="610"/>
      <c r="R1316" s="610"/>
      <c r="S1316" s="342"/>
      <c r="T1316" s="342"/>
    </row>
    <row r="1317" spans="1:20" s="35" customFormat="1">
      <c r="A1317" s="599"/>
      <c r="B1317" s="615"/>
      <c r="C1317" s="602"/>
      <c r="D1317" s="605"/>
      <c r="E1317" s="617"/>
      <c r="F1317" s="608"/>
      <c r="G1317" s="609"/>
      <c r="H1317" s="610"/>
      <c r="I1317" s="609"/>
      <c r="J1317" s="610"/>
      <c r="K1317" s="48"/>
      <c r="L1317" s="48"/>
      <c r="M1317" s="50"/>
      <c r="N1317" s="233"/>
      <c r="O1317" s="52">
        <f t="shared" si="1013"/>
        <v>0</v>
      </c>
      <c r="P1317" s="610"/>
      <c r="Q1317" s="610"/>
      <c r="R1317" s="610"/>
      <c r="S1317" s="342"/>
      <c r="T1317" s="342"/>
    </row>
    <row r="1318" spans="1:20" s="35" customFormat="1" ht="12.75" customHeight="1">
      <c r="A1318" s="599"/>
      <c r="B1318" s="615"/>
      <c r="C1318" s="603"/>
      <c r="D1318" s="606"/>
      <c r="E1318" s="618"/>
      <c r="F1318" s="608"/>
      <c r="G1318" s="609"/>
      <c r="H1318" s="610"/>
      <c r="I1318" s="609"/>
      <c r="J1318" s="610"/>
      <c r="K1318" s="48"/>
      <c r="L1318" s="48"/>
      <c r="M1318" s="48"/>
      <c r="N1318" s="233"/>
      <c r="O1318" s="52">
        <f t="shared" si="1013"/>
        <v>0</v>
      </c>
      <c r="P1318" s="610"/>
      <c r="Q1318" s="610"/>
      <c r="R1318" s="610"/>
      <c r="S1318" s="342"/>
      <c r="T1318" s="342"/>
    </row>
    <row r="1319" spans="1:20" s="35" customFormat="1" ht="12.75" customHeight="1">
      <c r="A1319" s="599">
        <v>10</v>
      </c>
      <c r="B1319" s="615" t="s">
        <v>366</v>
      </c>
      <c r="C1319" s="601" t="s">
        <v>367</v>
      </c>
      <c r="D1319" s="599" t="s">
        <v>8</v>
      </c>
      <c r="E1319" s="616">
        <v>3</v>
      </c>
      <c r="F1319" s="608">
        <f>H1319+J1319+R1319</f>
        <v>6.5525952999999992</v>
      </c>
      <c r="G1319" s="609">
        <v>0.19</v>
      </c>
      <c r="H1319" s="610">
        <f>G1319*$P$8/1000</f>
        <v>0.44565070000000001</v>
      </c>
      <c r="I1319" s="609">
        <v>0.02</v>
      </c>
      <c r="J1319" s="610">
        <f>I1319*$P$9/1000</f>
        <v>6.1149599999999998E-2</v>
      </c>
      <c r="K1319" s="48" t="s">
        <v>368</v>
      </c>
      <c r="L1319" s="233" t="s">
        <v>8</v>
      </c>
      <c r="M1319" s="233">
        <v>1</v>
      </c>
      <c r="N1319" s="51">
        <v>5</v>
      </c>
      <c r="O1319" s="61">
        <f t="shared" si="1013"/>
        <v>5</v>
      </c>
      <c r="P1319" s="610">
        <f>E1319*F1319</f>
        <v>19.657785899999997</v>
      </c>
      <c r="Q1319" s="610">
        <f>SUM(O1319:O1322)</f>
        <v>5</v>
      </c>
      <c r="R1319" s="610">
        <f>Q1319*1.02*1.05*$R$14</f>
        <v>6.0457949999999991</v>
      </c>
      <c r="S1319" s="342">
        <f>F1319*$S$17</f>
        <v>8.3772688941656241</v>
      </c>
      <c r="T1319" s="342">
        <f>S1319*E1319</f>
        <v>25.131806682496872</v>
      </c>
    </row>
    <row r="1320" spans="1:20" s="35" customFormat="1">
      <c r="A1320" s="599"/>
      <c r="B1320" s="615"/>
      <c r="C1320" s="602"/>
      <c r="D1320" s="599"/>
      <c r="E1320" s="617"/>
      <c r="F1320" s="608"/>
      <c r="G1320" s="609"/>
      <c r="H1320" s="610"/>
      <c r="I1320" s="609"/>
      <c r="J1320" s="610"/>
      <c r="K1320" s="48"/>
      <c r="L1320" s="48"/>
      <c r="M1320" s="48"/>
      <c r="N1320" s="233"/>
      <c r="O1320" s="52">
        <f t="shared" si="1013"/>
        <v>0</v>
      </c>
      <c r="P1320" s="610"/>
      <c r="Q1320" s="610"/>
      <c r="R1320" s="610"/>
      <c r="S1320" s="342"/>
      <c r="T1320" s="342"/>
    </row>
    <row r="1321" spans="1:20" s="35" customFormat="1">
      <c r="A1321" s="599"/>
      <c r="B1321" s="615"/>
      <c r="C1321" s="602"/>
      <c r="D1321" s="599"/>
      <c r="E1321" s="617"/>
      <c r="F1321" s="608"/>
      <c r="G1321" s="609"/>
      <c r="H1321" s="610"/>
      <c r="I1321" s="609"/>
      <c r="J1321" s="610"/>
      <c r="K1321" s="48"/>
      <c r="L1321" s="48"/>
      <c r="M1321" s="50"/>
      <c r="N1321" s="233"/>
      <c r="O1321" s="52">
        <f t="shared" si="1013"/>
        <v>0</v>
      </c>
      <c r="P1321" s="610"/>
      <c r="Q1321" s="610"/>
      <c r="R1321" s="610"/>
      <c r="S1321" s="342"/>
      <c r="T1321" s="342"/>
    </row>
    <row r="1322" spans="1:20" s="35" customFormat="1" ht="12.75" customHeight="1">
      <c r="A1322" s="599"/>
      <c r="B1322" s="615"/>
      <c r="C1322" s="603"/>
      <c r="D1322" s="599"/>
      <c r="E1322" s="622"/>
      <c r="F1322" s="608"/>
      <c r="G1322" s="609"/>
      <c r="H1322" s="610"/>
      <c r="I1322" s="609"/>
      <c r="J1322" s="610"/>
      <c r="K1322" s="48"/>
      <c r="L1322" s="48"/>
      <c r="M1322" s="48"/>
      <c r="N1322" s="233"/>
      <c r="O1322" s="52">
        <f t="shared" si="1013"/>
        <v>0</v>
      </c>
      <c r="P1322" s="610"/>
      <c r="Q1322" s="610"/>
      <c r="R1322" s="610"/>
      <c r="S1322" s="342"/>
      <c r="T1322" s="342"/>
    </row>
    <row r="1323" spans="1:20" s="35" customFormat="1" ht="12.75" customHeight="1">
      <c r="A1323" s="599">
        <v>11</v>
      </c>
      <c r="B1323" s="615" t="s">
        <v>6</v>
      </c>
      <c r="C1323" s="601" t="s">
        <v>369</v>
      </c>
      <c r="D1323" s="599" t="s">
        <v>7</v>
      </c>
      <c r="E1323" s="616">
        <v>1</v>
      </c>
      <c r="F1323" s="608">
        <f>H1323+J1323+R1323</f>
        <v>2.4183180000000002</v>
      </c>
      <c r="G1323" s="609"/>
      <c r="H1323" s="610">
        <f>G1323*$P$8/1000</f>
        <v>0</v>
      </c>
      <c r="I1323" s="609"/>
      <c r="J1323" s="610">
        <f>I1323*$P$9/1000</f>
        <v>0</v>
      </c>
      <c r="K1323" s="48" t="s">
        <v>370</v>
      </c>
      <c r="L1323" s="233" t="s">
        <v>7</v>
      </c>
      <c r="M1323" s="233">
        <v>1</v>
      </c>
      <c r="N1323" s="51">
        <v>2</v>
      </c>
      <c r="O1323" s="61">
        <f t="shared" si="1013"/>
        <v>2</v>
      </c>
      <c r="P1323" s="610">
        <f>E1323*F1323</f>
        <v>2.4183180000000002</v>
      </c>
      <c r="Q1323" s="610">
        <f>SUM(O1323:O1326)</f>
        <v>2</v>
      </c>
      <c r="R1323" s="610">
        <f>Q1323*1.02*1.05*$R$14</f>
        <v>2.4183180000000002</v>
      </c>
      <c r="S1323" s="342">
        <f>F1323*$S$17</f>
        <v>3.0917368203100883</v>
      </c>
      <c r="T1323" s="342">
        <f>S1323*E1323</f>
        <v>3.0917368203100883</v>
      </c>
    </row>
    <row r="1324" spans="1:20" s="35" customFormat="1">
      <c r="A1324" s="599"/>
      <c r="B1324" s="615"/>
      <c r="C1324" s="602"/>
      <c r="D1324" s="599"/>
      <c r="E1324" s="617"/>
      <c r="F1324" s="608"/>
      <c r="G1324" s="609"/>
      <c r="H1324" s="610"/>
      <c r="I1324" s="609"/>
      <c r="J1324" s="610"/>
      <c r="K1324" s="48"/>
      <c r="L1324" s="48"/>
      <c r="M1324" s="48"/>
      <c r="N1324" s="233"/>
      <c r="O1324" s="52">
        <f t="shared" si="1013"/>
        <v>0</v>
      </c>
      <c r="P1324" s="610"/>
      <c r="Q1324" s="610"/>
      <c r="R1324" s="610"/>
      <c r="S1324" s="342"/>
      <c r="T1324" s="342"/>
    </row>
    <row r="1325" spans="1:20" s="35" customFormat="1">
      <c r="A1325" s="599"/>
      <c r="B1325" s="615"/>
      <c r="C1325" s="602"/>
      <c r="D1325" s="599"/>
      <c r="E1325" s="617"/>
      <c r="F1325" s="608"/>
      <c r="G1325" s="609"/>
      <c r="H1325" s="610"/>
      <c r="I1325" s="609"/>
      <c r="J1325" s="610"/>
      <c r="K1325" s="48"/>
      <c r="L1325" s="48"/>
      <c r="M1325" s="50"/>
      <c r="N1325" s="233"/>
      <c r="O1325" s="52">
        <f t="shared" si="1013"/>
        <v>0</v>
      </c>
      <c r="P1325" s="610"/>
      <c r="Q1325" s="610"/>
      <c r="R1325" s="610"/>
      <c r="S1325" s="342"/>
      <c r="T1325" s="342"/>
    </row>
    <row r="1326" spans="1:20" s="35" customFormat="1" ht="12.75" customHeight="1">
      <c r="A1326" s="599"/>
      <c r="B1326" s="615"/>
      <c r="C1326" s="603"/>
      <c r="D1326" s="599"/>
      <c r="E1326" s="622"/>
      <c r="F1326" s="608"/>
      <c r="G1326" s="609"/>
      <c r="H1326" s="610"/>
      <c r="I1326" s="609"/>
      <c r="J1326" s="610"/>
      <c r="K1326" s="48"/>
      <c r="L1326" s="48"/>
      <c r="M1326" s="48"/>
      <c r="N1326" s="233"/>
      <c r="O1326" s="52">
        <f t="shared" si="1013"/>
        <v>0</v>
      </c>
      <c r="P1326" s="610"/>
      <c r="Q1326" s="610"/>
      <c r="R1326" s="610"/>
      <c r="S1326" s="342"/>
      <c r="T1326" s="342"/>
    </row>
    <row r="1327" spans="1:20" s="35" customFormat="1" ht="12.75" customHeight="1">
      <c r="A1327" s="599">
        <v>12</v>
      </c>
      <c r="B1327" s="615" t="s">
        <v>6</v>
      </c>
      <c r="C1327" s="601" t="s">
        <v>371</v>
      </c>
      <c r="D1327" s="599" t="s">
        <v>7</v>
      </c>
      <c r="E1327" s="616">
        <v>1</v>
      </c>
      <c r="F1327" s="608">
        <f>H1327+J1327+R1327</f>
        <v>1.0882431000000001</v>
      </c>
      <c r="G1327" s="609"/>
      <c r="H1327" s="610">
        <f>G1327*$P$8/1000</f>
        <v>0</v>
      </c>
      <c r="I1327" s="609"/>
      <c r="J1327" s="610">
        <f>I1327*$P$9/1000</f>
        <v>0</v>
      </c>
      <c r="K1327" s="48" t="s">
        <v>372</v>
      </c>
      <c r="L1327" s="233" t="s">
        <v>7</v>
      </c>
      <c r="M1327" s="233">
        <v>1</v>
      </c>
      <c r="N1327" s="51">
        <v>0.9</v>
      </c>
      <c r="O1327" s="61">
        <f t="shared" si="1013"/>
        <v>0.9</v>
      </c>
      <c r="P1327" s="610">
        <f>E1327*F1327</f>
        <v>1.0882431000000001</v>
      </c>
      <c r="Q1327" s="610">
        <f>SUM(O1327:O1330)</f>
        <v>0.9</v>
      </c>
      <c r="R1327" s="610">
        <f>Q1327*1.02*1.05*$R$14</f>
        <v>1.0882431000000001</v>
      </c>
      <c r="S1327" s="342">
        <f>F1327*$S$17</f>
        <v>1.3912815691395399</v>
      </c>
      <c r="T1327" s="342">
        <f>S1327*E1327</f>
        <v>1.3912815691395399</v>
      </c>
    </row>
    <row r="1328" spans="1:20" s="35" customFormat="1">
      <c r="A1328" s="599"/>
      <c r="B1328" s="615"/>
      <c r="C1328" s="602"/>
      <c r="D1328" s="599"/>
      <c r="E1328" s="617"/>
      <c r="F1328" s="608"/>
      <c r="G1328" s="609"/>
      <c r="H1328" s="610"/>
      <c r="I1328" s="609"/>
      <c r="J1328" s="610"/>
      <c r="K1328" s="48"/>
      <c r="L1328" s="48"/>
      <c r="M1328" s="48"/>
      <c r="N1328" s="233"/>
      <c r="O1328" s="52">
        <f t="shared" si="1013"/>
        <v>0</v>
      </c>
      <c r="P1328" s="610"/>
      <c r="Q1328" s="610"/>
      <c r="R1328" s="610"/>
      <c r="S1328" s="342"/>
      <c r="T1328" s="342"/>
    </row>
    <row r="1329" spans="1:20" s="35" customFormat="1">
      <c r="A1329" s="599"/>
      <c r="B1329" s="615"/>
      <c r="C1329" s="602"/>
      <c r="D1329" s="599"/>
      <c r="E1329" s="617"/>
      <c r="F1329" s="608"/>
      <c r="G1329" s="609"/>
      <c r="H1329" s="610"/>
      <c r="I1329" s="609"/>
      <c r="J1329" s="610"/>
      <c r="K1329" s="48"/>
      <c r="L1329" s="48"/>
      <c r="M1329" s="50"/>
      <c r="N1329" s="233"/>
      <c r="O1329" s="52">
        <f t="shared" si="1013"/>
        <v>0</v>
      </c>
      <c r="P1329" s="610"/>
      <c r="Q1329" s="610"/>
      <c r="R1329" s="610"/>
      <c r="S1329" s="342"/>
      <c r="T1329" s="342"/>
    </row>
    <row r="1330" spans="1:20" s="35" customFormat="1" ht="12.75" customHeight="1">
      <c r="A1330" s="599"/>
      <c r="B1330" s="615"/>
      <c r="C1330" s="603"/>
      <c r="D1330" s="599"/>
      <c r="E1330" s="622"/>
      <c r="F1330" s="608"/>
      <c r="G1330" s="609"/>
      <c r="H1330" s="610"/>
      <c r="I1330" s="609"/>
      <c r="J1330" s="610"/>
      <c r="K1330" s="48"/>
      <c r="L1330" s="48"/>
      <c r="M1330" s="48"/>
      <c r="N1330" s="233"/>
      <c r="O1330" s="52">
        <f t="shared" si="1013"/>
        <v>0</v>
      </c>
      <c r="P1330" s="610"/>
      <c r="Q1330" s="610"/>
      <c r="R1330" s="610"/>
      <c r="S1330" s="342"/>
      <c r="T1330" s="342"/>
    </row>
    <row r="1331" spans="1:20" s="35" customFormat="1" ht="12.75" customHeight="1">
      <c r="A1331" s="599">
        <v>13</v>
      </c>
      <c r="B1331" s="615" t="s">
        <v>6</v>
      </c>
      <c r="C1331" s="601" t="s">
        <v>373</v>
      </c>
      <c r="D1331" s="599" t="s">
        <v>7</v>
      </c>
      <c r="E1331" s="616">
        <v>2</v>
      </c>
      <c r="F1331" s="608">
        <f>H1331+J1331+R1331</f>
        <v>1.9104712200000002</v>
      </c>
      <c r="G1331" s="609"/>
      <c r="H1331" s="610">
        <f>G1331*$P$8/1000</f>
        <v>0</v>
      </c>
      <c r="I1331" s="609"/>
      <c r="J1331" s="610">
        <f>I1331*$P$9/1000</f>
        <v>0</v>
      </c>
      <c r="K1331" s="48" t="s">
        <v>374</v>
      </c>
      <c r="L1331" s="233" t="s">
        <v>7</v>
      </c>
      <c r="M1331" s="233">
        <v>1</v>
      </c>
      <c r="N1331" s="51">
        <v>1.58</v>
      </c>
      <c r="O1331" s="61">
        <f t="shared" si="1013"/>
        <v>1.58</v>
      </c>
      <c r="P1331" s="610">
        <f>E1331*F1331</f>
        <v>3.8209424400000005</v>
      </c>
      <c r="Q1331" s="610">
        <f>SUM(O1331:O1334)</f>
        <v>1.58</v>
      </c>
      <c r="R1331" s="610">
        <f>Q1331*1.02*1.05*$R$14</f>
        <v>1.9104712200000002</v>
      </c>
      <c r="S1331" s="342">
        <f>F1331*$S$17</f>
        <v>2.44247208804497</v>
      </c>
      <c r="T1331" s="342">
        <f>S1331*E1331</f>
        <v>4.8849441760899399</v>
      </c>
    </row>
    <row r="1332" spans="1:20" s="35" customFormat="1">
      <c r="A1332" s="599"/>
      <c r="B1332" s="615"/>
      <c r="C1332" s="602"/>
      <c r="D1332" s="599"/>
      <c r="E1332" s="617"/>
      <c r="F1332" s="608"/>
      <c r="G1332" s="609"/>
      <c r="H1332" s="610"/>
      <c r="I1332" s="609"/>
      <c r="J1332" s="610"/>
      <c r="K1332" s="48" t="s">
        <v>375</v>
      </c>
      <c r="L1332" s="48"/>
      <c r="M1332" s="48"/>
      <c r="N1332" s="233"/>
      <c r="O1332" s="52">
        <f t="shared" si="1013"/>
        <v>0</v>
      </c>
      <c r="P1332" s="610"/>
      <c r="Q1332" s="610"/>
      <c r="R1332" s="610"/>
      <c r="S1332" s="342"/>
      <c r="T1332" s="342"/>
    </row>
    <row r="1333" spans="1:20" s="35" customFormat="1">
      <c r="A1333" s="599"/>
      <c r="B1333" s="615"/>
      <c r="C1333" s="602"/>
      <c r="D1333" s="599"/>
      <c r="E1333" s="617"/>
      <c r="F1333" s="608"/>
      <c r="G1333" s="609"/>
      <c r="H1333" s="610"/>
      <c r="I1333" s="609"/>
      <c r="J1333" s="610"/>
      <c r="K1333" s="48"/>
      <c r="L1333" s="48"/>
      <c r="M1333" s="50"/>
      <c r="N1333" s="233"/>
      <c r="O1333" s="52">
        <f t="shared" si="1013"/>
        <v>0</v>
      </c>
      <c r="P1333" s="610"/>
      <c r="Q1333" s="610"/>
      <c r="R1333" s="610"/>
      <c r="S1333" s="342"/>
      <c r="T1333" s="342"/>
    </row>
    <row r="1334" spans="1:20" s="35" customFormat="1" ht="12.75" customHeight="1">
      <c r="A1334" s="599"/>
      <c r="B1334" s="615"/>
      <c r="C1334" s="603"/>
      <c r="D1334" s="599"/>
      <c r="E1334" s="622"/>
      <c r="F1334" s="608"/>
      <c r="G1334" s="609"/>
      <c r="H1334" s="610"/>
      <c r="I1334" s="609"/>
      <c r="J1334" s="610"/>
      <c r="K1334" s="48"/>
      <c r="L1334" s="48"/>
      <c r="M1334" s="48"/>
      <c r="N1334" s="233"/>
      <c r="O1334" s="52">
        <f t="shared" si="1013"/>
        <v>0</v>
      </c>
      <c r="P1334" s="610"/>
      <c r="Q1334" s="610"/>
      <c r="R1334" s="610"/>
      <c r="S1334" s="342"/>
      <c r="T1334" s="342"/>
    </row>
    <row r="1335" spans="1:20" s="35" customFormat="1" ht="12.75" customHeight="1">
      <c r="A1335" s="599">
        <v>14</v>
      </c>
      <c r="B1335" s="600" t="s">
        <v>376</v>
      </c>
      <c r="C1335" s="601" t="s">
        <v>377</v>
      </c>
      <c r="D1335" s="599" t="s">
        <v>8</v>
      </c>
      <c r="E1335" s="613">
        <v>350</v>
      </c>
      <c r="F1335" s="608">
        <f>H1335+J1335+R1335</f>
        <v>0.299248968</v>
      </c>
      <c r="G1335" s="609">
        <v>7.4999999999999997E-2</v>
      </c>
      <c r="H1335" s="610">
        <f>G1335*$P$8/1000</f>
        <v>0.17591475000000001</v>
      </c>
      <c r="I1335" s="609"/>
      <c r="J1335" s="610">
        <f>I1335*$P$9/1000</f>
        <v>0</v>
      </c>
      <c r="K1335" s="233" t="s">
        <v>183</v>
      </c>
      <c r="L1335" s="233" t="s">
        <v>8</v>
      </c>
      <c r="M1335" s="233">
        <v>1.02</v>
      </c>
      <c r="N1335" s="233">
        <v>0.1</v>
      </c>
      <c r="O1335" s="52">
        <f t="shared" si="1013"/>
        <v>0.10200000000000001</v>
      </c>
      <c r="P1335" s="610">
        <f>E1335*F1335</f>
        <v>104.7371388</v>
      </c>
      <c r="Q1335" s="610">
        <f>SUM(O1335:O1338)</f>
        <v>0.10200000000000001</v>
      </c>
      <c r="R1335" s="610">
        <f>Q1335*1.02*1.05*$R$14</f>
        <v>0.12333421800000001</v>
      </c>
      <c r="S1335" s="342">
        <f>F1335*$S$17</f>
        <v>0.38257956679204114</v>
      </c>
      <c r="T1335" s="342">
        <f>S1335*E1335</f>
        <v>133.90284837721441</v>
      </c>
    </row>
    <row r="1336" spans="1:20" s="35" customFormat="1">
      <c r="A1336" s="599"/>
      <c r="B1336" s="600"/>
      <c r="C1336" s="602"/>
      <c r="D1336" s="599"/>
      <c r="E1336" s="613"/>
      <c r="F1336" s="608"/>
      <c r="G1336" s="609"/>
      <c r="H1336" s="610"/>
      <c r="I1336" s="609"/>
      <c r="J1336" s="610"/>
      <c r="K1336" s="48"/>
      <c r="L1336" s="48"/>
      <c r="M1336" s="48"/>
      <c r="N1336" s="233"/>
      <c r="O1336" s="52">
        <f t="shared" si="1013"/>
        <v>0</v>
      </c>
      <c r="P1336" s="610"/>
      <c r="Q1336" s="610"/>
      <c r="R1336" s="610"/>
      <c r="S1336" s="342"/>
      <c r="T1336" s="342"/>
    </row>
    <row r="1337" spans="1:20" s="35" customFormat="1">
      <c r="A1337" s="599"/>
      <c r="B1337" s="600"/>
      <c r="C1337" s="602"/>
      <c r="D1337" s="599"/>
      <c r="E1337" s="613"/>
      <c r="F1337" s="608"/>
      <c r="G1337" s="609"/>
      <c r="H1337" s="610"/>
      <c r="I1337" s="609"/>
      <c r="J1337" s="610"/>
      <c r="K1337" s="48"/>
      <c r="L1337" s="48"/>
      <c r="M1337" s="50"/>
      <c r="N1337" s="233"/>
      <c r="O1337" s="52">
        <f t="shared" si="1013"/>
        <v>0</v>
      </c>
      <c r="P1337" s="610"/>
      <c r="Q1337" s="610"/>
      <c r="R1337" s="610"/>
      <c r="S1337" s="342"/>
      <c r="T1337" s="342"/>
    </row>
    <row r="1338" spans="1:20" s="35" customFormat="1" ht="12.75" customHeight="1">
      <c r="A1338" s="599"/>
      <c r="B1338" s="600"/>
      <c r="C1338" s="603"/>
      <c r="D1338" s="599"/>
      <c r="E1338" s="613"/>
      <c r="F1338" s="608"/>
      <c r="G1338" s="609"/>
      <c r="H1338" s="610"/>
      <c r="I1338" s="609"/>
      <c r="J1338" s="610"/>
      <c r="K1338" s="48"/>
      <c r="L1338" s="48"/>
      <c r="M1338" s="48"/>
      <c r="N1338" s="233"/>
      <c r="O1338" s="52">
        <f t="shared" si="1013"/>
        <v>0</v>
      </c>
      <c r="P1338" s="610"/>
      <c r="Q1338" s="610"/>
      <c r="R1338" s="610"/>
      <c r="S1338" s="342"/>
      <c r="T1338" s="342"/>
    </row>
    <row r="1339" spans="1:20" s="35" customFormat="1" ht="12.75" customHeight="1">
      <c r="A1339" s="599">
        <v>15</v>
      </c>
      <c r="B1339" s="600" t="s">
        <v>376</v>
      </c>
      <c r="C1339" s="601" t="s">
        <v>378</v>
      </c>
      <c r="D1339" s="599" t="s">
        <v>8</v>
      </c>
      <c r="E1339" s="623">
        <v>2022</v>
      </c>
      <c r="F1339" s="608">
        <f>H1339+J1339+R1339</f>
        <v>0.55825082580000007</v>
      </c>
      <c r="G1339" s="609">
        <v>7.4999999999999997E-2</v>
      </c>
      <c r="H1339" s="610">
        <f>G1339*$P$8/1000</f>
        <v>0.17591475000000001</v>
      </c>
      <c r="I1339" s="609"/>
      <c r="J1339" s="610">
        <f>I1339*$P$9/1000</f>
        <v>0</v>
      </c>
      <c r="K1339" s="233" t="s">
        <v>183</v>
      </c>
      <c r="L1339" s="233" t="s">
        <v>8</v>
      </c>
      <c r="M1339" s="233">
        <v>1.02</v>
      </c>
      <c r="N1339" s="233">
        <v>0.31</v>
      </c>
      <c r="O1339" s="52">
        <f t="shared" si="1013"/>
        <v>0.31619999999999998</v>
      </c>
      <c r="P1339" s="610">
        <f>E1339*F1339</f>
        <v>1128.7831697676002</v>
      </c>
      <c r="Q1339" s="610">
        <f>SUM(O1339:O1342)</f>
        <v>0.31619999999999998</v>
      </c>
      <c r="R1339" s="610">
        <f>Q1339*1.02*1.05*$R$14</f>
        <v>0.38233607580000001</v>
      </c>
      <c r="S1339" s="342">
        <f>F1339*$S$17</f>
        <v>0.7137045802472517</v>
      </c>
      <c r="T1339" s="342">
        <f>S1339*E1339</f>
        <v>1443.1106612599428</v>
      </c>
    </row>
    <row r="1340" spans="1:20" s="35" customFormat="1">
      <c r="A1340" s="599"/>
      <c r="B1340" s="600"/>
      <c r="C1340" s="602"/>
      <c r="D1340" s="599"/>
      <c r="E1340" s="624"/>
      <c r="F1340" s="608"/>
      <c r="G1340" s="609"/>
      <c r="H1340" s="610"/>
      <c r="I1340" s="609"/>
      <c r="J1340" s="610"/>
      <c r="K1340" s="48"/>
      <c r="L1340" s="48"/>
      <c r="M1340" s="48"/>
      <c r="N1340" s="233"/>
      <c r="O1340" s="52">
        <f t="shared" si="1013"/>
        <v>0</v>
      </c>
      <c r="P1340" s="610"/>
      <c r="Q1340" s="610"/>
      <c r="R1340" s="610"/>
      <c r="S1340" s="342"/>
      <c r="T1340" s="342"/>
    </row>
    <row r="1341" spans="1:20" s="35" customFormat="1">
      <c r="A1341" s="599"/>
      <c r="B1341" s="600"/>
      <c r="C1341" s="602"/>
      <c r="D1341" s="599"/>
      <c r="E1341" s="624"/>
      <c r="F1341" s="608"/>
      <c r="G1341" s="609"/>
      <c r="H1341" s="610"/>
      <c r="I1341" s="609"/>
      <c r="J1341" s="610"/>
      <c r="K1341" s="48"/>
      <c r="L1341" s="48"/>
      <c r="M1341" s="50"/>
      <c r="N1341" s="233"/>
      <c r="O1341" s="52">
        <f t="shared" si="1013"/>
        <v>0</v>
      </c>
      <c r="P1341" s="610"/>
      <c r="Q1341" s="610"/>
      <c r="R1341" s="610"/>
      <c r="S1341" s="342"/>
      <c r="T1341" s="342"/>
    </row>
    <row r="1342" spans="1:20" s="35" customFormat="1" ht="12.75" customHeight="1">
      <c r="A1342" s="599"/>
      <c r="B1342" s="600"/>
      <c r="C1342" s="603"/>
      <c r="D1342" s="599"/>
      <c r="E1342" s="625"/>
      <c r="F1342" s="608"/>
      <c r="G1342" s="609"/>
      <c r="H1342" s="610"/>
      <c r="I1342" s="609"/>
      <c r="J1342" s="610"/>
      <c r="K1342" s="48"/>
      <c r="L1342" s="48"/>
      <c r="M1342" s="48"/>
      <c r="N1342" s="233"/>
      <c r="O1342" s="52">
        <f t="shared" si="1013"/>
        <v>0</v>
      </c>
      <c r="P1342" s="610"/>
      <c r="Q1342" s="610"/>
      <c r="R1342" s="610"/>
      <c r="S1342" s="342"/>
      <c r="T1342" s="342"/>
    </row>
    <row r="1343" spans="1:20" s="35" customFormat="1" ht="12.75" customHeight="1">
      <c r="A1343" s="599">
        <v>16</v>
      </c>
      <c r="B1343" s="600" t="s">
        <v>376</v>
      </c>
      <c r="C1343" s="601" t="s">
        <v>379</v>
      </c>
      <c r="D1343" s="599" t="s">
        <v>8</v>
      </c>
      <c r="E1343" s="623">
        <v>40</v>
      </c>
      <c r="F1343" s="608">
        <f>H1343+J1343+R1343</f>
        <v>0.47191687319999998</v>
      </c>
      <c r="G1343" s="609">
        <v>7.4999999999999997E-2</v>
      </c>
      <c r="H1343" s="610">
        <f>G1343*$P$8/1000</f>
        <v>0.17591475000000001</v>
      </c>
      <c r="I1343" s="609"/>
      <c r="J1343" s="610">
        <f>I1343*$P$9/1000</f>
        <v>0</v>
      </c>
      <c r="K1343" s="233" t="s">
        <v>183</v>
      </c>
      <c r="L1343" s="233" t="s">
        <v>8</v>
      </c>
      <c r="M1343" s="233">
        <v>1.02</v>
      </c>
      <c r="N1343" s="233">
        <v>0.24</v>
      </c>
      <c r="O1343" s="52">
        <f t="shared" si="1013"/>
        <v>0.24479999999999999</v>
      </c>
      <c r="P1343" s="610">
        <f>E1343*F1343</f>
        <v>18.876674928</v>
      </c>
      <c r="Q1343" s="610">
        <f>SUM(O1343:O1346)</f>
        <v>0.24479999999999999</v>
      </c>
      <c r="R1343" s="610">
        <f>Q1343*1.02*1.05*$R$14</f>
        <v>0.29600212319999997</v>
      </c>
      <c r="S1343" s="342">
        <f>F1343*$S$17</f>
        <v>0.60332957576218138</v>
      </c>
      <c r="T1343" s="342">
        <f>S1343*E1343</f>
        <v>24.133183030487256</v>
      </c>
    </row>
    <row r="1344" spans="1:20" s="35" customFormat="1">
      <c r="A1344" s="599"/>
      <c r="B1344" s="600"/>
      <c r="C1344" s="602"/>
      <c r="D1344" s="599"/>
      <c r="E1344" s="624"/>
      <c r="F1344" s="608"/>
      <c r="G1344" s="609"/>
      <c r="H1344" s="610"/>
      <c r="I1344" s="609"/>
      <c r="J1344" s="610"/>
      <c r="K1344" s="48"/>
      <c r="L1344" s="48"/>
      <c r="M1344" s="48"/>
      <c r="N1344" s="233"/>
      <c r="O1344" s="52">
        <f t="shared" si="1013"/>
        <v>0</v>
      </c>
      <c r="P1344" s="610"/>
      <c r="Q1344" s="610"/>
      <c r="R1344" s="610"/>
      <c r="S1344" s="342"/>
      <c r="T1344" s="342"/>
    </row>
    <row r="1345" spans="1:20" s="35" customFormat="1">
      <c r="A1345" s="599"/>
      <c r="B1345" s="600"/>
      <c r="C1345" s="602"/>
      <c r="D1345" s="599"/>
      <c r="E1345" s="624"/>
      <c r="F1345" s="608"/>
      <c r="G1345" s="609"/>
      <c r="H1345" s="610"/>
      <c r="I1345" s="609"/>
      <c r="J1345" s="610"/>
      <c r="K1345" s="48"/>
      <c r="L1345" s="48"/>
      <c r="M1345" s="50"/>
      <c r="N1345" s="233"/>
      <c r="O1345" s="52">
        <f t="shared" si="1013"/>
        <v>0</v>
      </c>
      <c r="P1345" s="610"/>
      <c r="Q1345" s="610"/>
      <c r="R1345" s="610"/>
      <c r="S1345" s="342"/>
      <c r="T1345" s="342"/>
    </row>
    <row r="1346" spans="1:20" s="35" customFormat="1" ht="12.75" customHeight="1">
      <c r="A1346" s="599"/>
      <c r="B1346" s="600"/>
      <c r="C1346" s="603"/>
      <c r="D1346" s="599"/>
      <c r="E1346" s="625"/>
      <c r="F1346" s="608"/>
      <c r="G1346" s="609"/>
      <c r="H1346" s="610"/>
      <c r="I1346" s="609"/>
      <c r="J1346" s="610"/>
      <c r="K1346" s="48"/>
      <c r="L1346" s="48"/>
      <c r="M1346" s="48"/>
      <c r="N1346" s="233"/>
      <c r="O1346" s="52">
        <f t="shared" si="1013"/>
        <v>0</v>
      </c>
      <c r="P1346" s="610"/>
      <c r="Q1346" s="610"/>
      <c r="R1346" s="610"/>
      <c r="S1346" s="342"/>
      <c r="T1346" s="342"/>
    </row>
    <row r="1347" spans="1:20" s="35" customFormat="1" ht="12.75" customHeight="1">
      <c r="A1347" s="599">
        <v>17</v>
      </c>
      <c r="B1347" s="626" t="s">
        <v>191</v>
      </c>
      <c r="C1347" s="601" t="s">
        <v>381</v>
      </c>
      <c r="D1347" s="599" t="s">
        <v>8</v>
      </c>
      <c r="E1347" s="616">
        <v>200</v>
      </c>
      <c r="F1347" s="608">
        <f>H1347+J1347+R1347</f>
        <v>0.48844925100000003</v>
      </c>
      <c r="G1347" s="611">
        <v>7.6499999999999999E-2</v>
      </c>
      <c r="H1347" s="610">
        <f>G1347*$P$8/1000</f>
        <v>0.17943304500000001</v>
      </c>
      <c r="I1347" s="611">
        <v>2.2000000000000001E-3</v>
      </c>
      <c r="J1347" s="610">
        <f>I1347*$P$9/1000</f>
        <v>6.7264560000000004E-3</v>
      </c>
      <c r="K1347" s="233" t="s">
        <v>380</v>
      </c>
      <c r="L1347" s="233" t="s">
        <v>8</v>
      </c>
      <c r="M1347" s="233">
        <v>1</v>
      </c>
      <c r="N1347" s="233">
        <v>0.25</v>
      </c>
      <c r="O1347" s="52">
        <f t="shared" si="1013"/>
        <v>0.25</v>
      </c>
      <c r="P1347" s="610">
        <f>E1347*F1347</f>
        <v>97.689850200000009</v>
      </c>
      <c r="Q1347" s="610">
        <f>SUM(O1347:O1350)</f>
        <v>0.25</v>
      </c>
      <c r="R1347" s="610">
        <f>Q1347*1.02*1.05*$R$14</f>
        <v>0.30228975000000002</v>
      </c>
      <c r="S1347" s="342">
        <f>F1347*$S$17</f>
        <v>0.62446565512458829</v>
      </c>
      <c r="T1347" s="342">
        <f>S1347*E1347</f>
        <v>124.89313102491766</v>
      </c>
    </row>
    <row r="1348" spans="1:20" s="35" customFormat="1">
      <c r="A1348" s="599"/>
      <c r="B1348" s="626"/>
      <c r="C1348" s="602"/>
      <c r="D1348" s="599"/>
      <c r="E1348" s="617"/>
      <c r="F1348" s="608"/>
      <c r="G1348" s="611"/>
      <c r="H1348" s="610"/>
      <c r="I1348" s="611"/>
      <c r="J1348" s="610"/>
      <c r="K1348" s="48"/>
      <c r="L1348" s="48"/>
      <c r="M1348" s="48"/>
      <c r="N1348" s="233"/>
      <c r="O1348" s="52">
        <f t="shared" si="1013"/>
        <v>0</v>
      </c>
      <c r="P1348" s="610"/>
      <c r="Q1348" s="610"/>
      <c r="R1348" s="610"/>
      <c r="S1348" s="342"/>
      <c r="T1348" s="342"/>
    </row>
    <row r="1349" spans="1:20" s="35" customFormat="1">
      <c r="A1349" s="599"/>
      <c r="B1349" s="626"/>
      <c r="C1349" s="602"/>
      <c r="D1349" s="599"/>
      <c r="E1349" s="617"/>
      <c r="F1349" s="608"/>
      <c r="G1349" s="611"/>
      <c r="H1349" s="610"/>
      <c r="I1349" s="611"/>
      <c r="J1349" s="610"/>
      <c r="K1349" s="48"/>
      <c r="L1349" s="48"/>
      <c r="M1349" s="50"/>
      <c r="N1349" s="233"/>
      <c r="O1349" s="52">
        <f t="shared" si="1013"/>
        <v>0</v>
      </c>
      <c r="P1349" s="610"/>
      <c r="Q1349" s="610"/>
      <c r="R1349" s="610"/>
      <c r="S1349" s="342"/>
      <c r="T1349" s="342"/>
    </row>
    <row r="1350" spans="1:20" s="35" customFormat="1" ht="12.75" customHeight="1">
      <c r="A1350" s="599"/>
      <c r="B1350" s="626"/>
      <c r="C1350" s="603"/>
      <c r="D1350" s="599"/>
      <c r="E1350" s="622"/>
      <c r="F1350" s="608"/>
      <c r="G1350" s="611"/>
      <c r="H1350" s="610"/>
      <c r="I1350" s="611"/>
      <c r="J1350" s="610"/>
      <c r="K1350" s="48"/>
      <c r="L1350" s="48"/>
      <c r="M1350" s="48"/>
      <c r="N1350" s="233"/>
      <c r="O1350" s="52">
        <f t="shared" si="1013"/>
        <v>0</v>
      </c>
      <c r="P1350" s="610"/>
      <c r="Q1350" s="610"/>
      <c r="R1350" s="610"/>
      <c r="S1350" s="342"/>
      <c r="T1350" s="342"/>
    </row>
    <row r="1351" spans="1:20" s="35" customFormat="1" ht="12.75" customHeight="1">
      <c r="A1351" s="599">
        <v>18</v>
      </c>
      <c r="B1351" s="615" t="s">
        <v>6</v>
      </c>
      <c r="C1351" s="601" t="s">
        <v>382</v>
      </c>
      <c r="D1351" s="608" t="s">
        <v>86</v>
      </c>
      <c r="E1351" s="616">
        <v>1</v>
      </c>
      <c r="F1351" s="608">
        <f>H1351+J1351+R1351</f>
        <v>36.274770000000004</v>
      </c>
      <c r="G1351" s="609"/>
      <c r="H1351" s="610">
        <f>G1351*$P$8/1000</f>
        <v>0</v>
      </c>
      <c r="I1351" s="609"/>
      <c r="J1351" s="610">
        <f>I1351*$P$9/1000</f>
        <v>0</v>
      </c>
      <c r="K1351" s="48" t="s">
        <v>384</v>
      </c>
      <c r="L1351" s="48" t="s">
        <v>86</v>
      </c>
      <c r="M1351" s="48">
        <v>1</v>
      </c>
      <c r="N1351" s="233">
        <v>30</v>
      </c>
      <c r="O1351" s="52">
        <f t="shared" si="1013"/>
        <v>30</v>
      </c>
      <c r="P1351" s="610">
        <f>E1351*F1351</f>
        <v>36.274770000000004</v>
      </c>
      <c r="Q1351" s="610">
        <f>SUM(O1351:O1354)</f>
        <v>30</v>
      </c>
      <c r="R1351" s="610">
        <f>Q1351*1.02*1.05*$R$14</f>
        <v>36.274770000000004</v>
      </c>
      <c r="S1351" s="342">
        <f>F1351*$S$17</f>
        <v>46.376052304651324</v>
      </c>
      <c r="T1351" s="342">
        <f>S1351*E1351</f>
        <v>46.376052304651324</v>
      </c>
    </row>
    <row r="1352" spans="1:20" s="35" customFormat="1">
      <c r="A1352" s="599"/>
      <c r="B1352" s="615"/>
      <c r="C1352" s="602"/>
      <c r="D1352" s="608"/>
      <c r="E1352" s="617"/>
      <c r="F1352" s="608"/>
      <c r="G1352" s="609"/>
      <c r="H1352" s="610"/>
      <c r="I1352" s="609"/>
      <c r="J1352" s="610"/>
      <c r="K1352" s="48" t="s">
        <v>383</v>
      </c>
      <c r="L1352" s="48"/>
      <c r="M1352" s="48"/>
      <c r="N1352" s="233"/>
      <c r="O1352" s="52">
        <f t="shared" si="1013"/>
        <v>0</v>
      </c>
      <c r="P1352" s="610"/>
      <c r="Q1352" s="610"/>
      <c r="R1352" s="610"/>
      <c r="S1352" s="342"/>
      <c r="T1352" s="342"/>
    </row>
    <row r="1353" spans="1:20" s="35" customFormat="1">
      <c r="A1353" s="599"/>
      <c r="B1353" s="615"/>
      <c r="C1353" s="602"/>
      <c r="D1353" s="608"/>
      <c r="E1353" s="617"/>
      <c r="F1353" s="608"/>
      <c r="G1353" s="609"/>
      <c r="H1353" s="610"/>
      <c r="I1353" s="609"/>
      <c r="J1353" s="610"/>
      <c r="K1353" s="48"/>
      <c r="L1353" s="48"/>
      <c r="M1353" s="50"/>
      <c r="N1353" s="233"/>
      <c r="O1353" s="52">
        <f t="shared" si="1013"/>
        <v>0</v>
      </c>
      <c r="P1353" s="610"/>
      <c r="Q1353" s="610"/>
      <c r="R1353" s="610"/>
      <c r="S1353" s="342"/>
      <c r="T1353" s="342"/>
    </row>
    <row r="1354" spans="1:20" s="35" customFormat="1" ht="12.75" customHeight="1">
      <c r="A1354" s="599"/>
      <c r="B1354" s="615"/>
      <c r="C1354" s="603"/>
      <c r="D1354" s="608"/>
      <c r="E1354" s="622"/>
      <c r="F1354" s="608"/>
      <c r="G1354" s="609"/>
      <c r="H1354" s="610"/>
      <c r="I1354" s="609"/>
      <c r="J1354" s="610"/>
      <c r="K1354" s="48"/>
      <c r="L1354" s="48"/>
      <c r="M1354" s="48"/>
      <c r="N1354" s="233"/>
      <c r="O1354" s="52">
        <f t="shared" si="1013"/>
        <v>0</v>
      </c>
      <c r="P1354" s="610"/>
      <c r="Q1354" s="610"/>
      <c r="R1354" s="610"/>
      <c r="S1354" s="342"/>
      <c r="T1354" s="342"/>
    </row>
    <row r="1355" spans="1:20" s="35" customFormat="1" ht="12.75" customHeight="1">
      <c r="A1355" s="599">
        <v>19</v>
      </c>
      <c r="B1355" s="615" t="s">
        <v>6</v>
      </c>
      <c r="C1355" s="601" t="s">
        <v>385</v>
      </c>
      <c r="D1355" s="608" t="s">
        <v>86</v>
      </c>
      <c r="E1355" s="616">
        <v>1</v>
      </c>
      <c r="F1355" s="608">
        <f>H1355+J1355+R1355</f>
        <v>300</v>
      </c>
      <c r="G1355" s="609"/>
      <c r="H1355" s="610">
        <f>G1355*$P$8/1000</f>
        <v>0</v>
      </c>
      <c r="I1355" s="609"/>
      <c r="J1355" s="610">
        <f>I1355*$P$9/1000</f>
        <v>0</v>
      </c>
      <c r="K1355" s="48" t="s">
        <v>386</v>
      </c>
      <c r="L1355" s="48" t="s">
        <v>86</v>
      </c>
      <c r="M1355" s="48">
        <v>1</v>
      </c>
      <c r="N1355" s="233">
        <v>300</v>
      </c>
      <c r="O1355" s="52">
        <f t="shared" si="1013"/>
        <v>300</v>
      </c>
      <c r="P1355" s="610">
        <f>E1355*F1355</f>
        <v>300</v>
      </c>
      <c r="Q1355" s="610">
        <f>SUM(O1355:O1358)</f>
        <v>300</v>
      </c>
      <c r="R1355" s="610">
        <f>Q1355</f>
        <v>300</v>
      </c>
      <c r="S1355" s="342">
        <f>F1355*$S$17</f>
        <v>383.53973550750004</v>
      </c>
      <c r="T1355" s="342">
        <f>S1355*E1355</f>
        <v>383.53973550750004</v>
      </c>
    </row>
    <row r="1356" spans="1:20" s="35" customFormat="1">
      <c r="A1356" s="599"/>
      <c r="B1356" s="615"/>
      <c r="C1356" s="602"/>
      <c r="D1356" s="608"/>
      <c r="E1356" s="617"/>
      <c r="F1356" s="608"/>
      <c r="G1356" s="609"/>
      <c r="H1356" s="610"/>
      <c r="I1356" s="609"/>
      <c r="J1356" s="610"/>
      <c r="K1356" s="48" t="s">
        <v>387</v>
      </c>
      <c r="L1356" s="48"/>
      <c r="M1356" s="48"/>
      <c r="N1356" s="233"/>
      <c r="O1356" s="52">
        <f t="shared" si="1013"/>
        <v>0</v>
      </c>
      <c r="P1356" s="610"/>
      <c r="Q1356" s="610"/>
      <c r="R1356" s="610"/>
      <c r="S1356" s="342"/>
      <c r="T1356" s="342"/>
    </row>
    <row r="1357" spans="1:20" s="35" customFormat="1">
      <c r="A1357" s="599"/>
      <c r="B1357" s="615"/>
      <c r="C1357" s="602"/>
      <c r="D1357" s="608"/>
      <c r="E1357" s="617"/>
      <c r="F1357" s="608"/>
      <c r="G1357" s="609"/>
      <c r="H1357" s="610"/>
      <c r="I1357" s="609"/>
      <c r="J1357" s="610"/>
      <c r="K1357" s="48"/>
      <c r="L1357" s="48"/>
      <c r="M1357" s="50"/>
      <c r="N1357" s="233"/>
      <c r="O1357" s="52">
        <f t="shared" si="1013"/>
        <v>0</v>
      </c>
      <c r="P1357" s="610"/>
      <c r="Q1357" s="610"/>
      <c r="R1357" s="610"/>
      <c r="S1357" s="342"/>
      <c r="T1357" s="342"/>
    </row>
    <row r="1358" spans="1:20" s="35" customFormat="1" ht="12.75" customHeight="1">
      <c r="A1358" s="599"/>
      <c r="B1358" s="615"/>
      <c r="C1358" s="603"/>
      <c r="D1358" s="608"/>
      <c r="E1358" s="622"/>
      <c r="F1358" s="608"/>
      <c r="G1358" s="609"/>
      <c r="H1358" s="610"/>
      <c r="I1358" s="609"/>
      <c r="J1358" s="610"/>
      <c r="K1358" s="48"/>
      <c r="L1358" s="48"/>
      <c r="M1358" s="48"/>
      <c r="N1358" s="233"/>
      <c r="O1358" s="52">
        <f t="shared" si="1013"/>
        <v>0</v>
      </c>
      <c r="P1358" s="610"/>
      <c r="Q1358" s="610"/>
      <c r="R1358" s="610"/>
      <c r="S1358" s="342"/>
      <c r="T1358" s="342"/>
    </row>
    <row r="1359" spans="1:20">
      <c r="A1359" s="498"/>
      <c r="B1359" s="501"/>
      <c r="C1359" s="504" t="s">
        <v>927</v>
      </c>
      <c r="D1359" s="501"/>
      <c r="E1359" s="507"/>
      <c r="F1359" s="521">
        <f>H1359+J1359+R1359</f>
        <v>3.6899440000000001</v>
      </c>
      <c r="G1359" s="510">
        <v>0.4</v>
      </c>
      <c r="H1359" s="513">
        <f>G1359*$P$8/1000</f>
        <v>0.93821200000000016</v>
      </c>
      <c r="I1359" s="516">
        <v>0.9</v>
      </c>
      <c r="J1359" s="513">
        <f>I1359*$P$9/1000</f>
        <v>2.7517320000000001</v>
      </c>
      <c r="K1359" s="246"/>
      <c r="L1359" s="246"/>
      <c r="M1359" s="246"/>
      <c r="N1359" s="247"/>
      <c r="O1359" s="248">
        <f t="shared" si="1013"/>
        <v>0</v>
      </c>
      <c r="P1359" s="513">
        <f>E1359*F1359</f>
        <v>0</v>
      </c>
      <c r="Q1359" s="513">
        <f>SUM(O1359:O1362)</f>
        <v>0</v>
      </c>
      <c r="R1359" s="513">
        <f>Q1359*1.02*1.05*$R$14</f>
        <v>0</v>
      </c>
      <c r="S1359" s="519"/>
      <c r="T1359" s="520">
        <f>SUM(T1283:T1358)</f>
        <v>4748.8433838832198</v>
      </c>
    </row>
    <row r="1360" spans="1:20">
      <c r="A1360" s="499"/>
      <c r="B1360" s="502"/>
      <c r="C1360" s="505"/>
      <c r="D1360" s="502"/>
      <c r="E1360" s="508"/>
      <c r="F1360" s="522"/>
      <c r="G1360" s="511"/>
      <c r="H1360" s="514"/>
      <c r="I1360" s="517"/>
      <c r="J1360" s="514"/>
      <c r="K1360" s="246"/>
      <c r="L1360" s="246"/>
      <c r="M1360" s="246"/>
      <c r="N1360" s="247"/>
      <c r="O1360" s="248">
        <f t="shared" si="1013"/>
        <v>0</v>
      </c>
      <c r="P1360" s="514"/>
      <c r="Q1360" s="514"/>
      <c r="R1360" s="514"/>
      <c r="S1360" s="519"/>
      <c r="T1360" s="520"/>
    </row>
    <row r="1361" spans="1:20">
      <c r="A1361" s="499"/>
      <c r="B1361" s="502"/>
      <c r="C1361" s="505"/>
      <c r="D1361" s="502"/>
      <c r="E1361" s="508"/>
      <c r="F1361" s="522"/>
      <c r="G1361" s="511"/>
      <c r="H1361" s="514"/>
      <c r="I1361" s="517"/>
      <c r="J1361" s="514"/>
      <c r="K1361" s="246"/>
      <c r="L1361" s="246"/>
      <c r="M1361" s="246"/>
      <c r="N1361" s="247"/>
      <c r="O1361" s="248">
        <f t="shared" si="1013"/>
        <v>0</v>
      </c>
      <c r="P1361" s="514"/>
      <c r="Q1361" s="514"/>
      <c r="R1361" s="514"/>
      <c r="S1361" s="519"/>
      <c r="T1361" s="520"/>
    </row>
    <row r="1362" spans="1:20">
      <c r="A1362" s="500"/>
      <c r="B1362" s="503"/>
      <c r="C1362" s="506"/>
      <c r="D1362" s="503"/>
      <c r="E1362" s="509"/>
      <c r="F1362" s="523"/>
      <c r="G1362" s="512"/>
      <c r="H1362" s="515"/>
      <c r="I1362" s="518"/>
      <c r="J1362" s="515"/>
      <c r="K1362" s="246"/>
      <c r="L1362" s="246"/>
      <c r="M1362" s="246"/>
      <c r="N1362" s="247"/>
      <c r="O1362" s="248">
        <f t="shared" si="1013"/>
        <v>0</v>
      </c>
      <c r="P1362" s="515"/>
      <c r="Q1362" s="515"/>
      <c r="R1362" s="515"/>
      <c r="S1362" s="519"/>
      <c r="T1362" s="520"/>
    </row>
    <row r="1363" spans="1:20">
      <c r="A1363" s="498"/>
      <c r="B1363" s="501"/>
      <c r="C1363" s="504" t="s">
        <v>928</v>
      </c>
      <c r="D1363" s="501"/>
      <c r="E1363" s="507"/>
      <c r="F1363" s="521">
        <f>H1363+J1363+R1363</f>
        <v>9.0929539999999989</v>
      </c>
      <c r="G1363" s="510">
        <v>1.4</v>
      </c>
      <c r="H1363" s="513">
        <f>G1363*$P$8/1000</f>
        <v>3.2837420000000002</v>
      </c>
      <c r="I1363" s="516">
        <v>1.9</v>
      </c>
      <c r="J1363" s="513">
        <f>I1363*$P$9/1000</f>
        <v>5.8092119999999996</v>
      </c>
      <c r="K1363" s="246"/>
      <c r="L1363" s="246"/>
      <c r="M1363" s="246"/>
      <c r="N1363" s="247"/>
      <c r="O1363" s="248">
        <f t="shared" si="1013"/>
        <v>0</v>
      </c>
      <c r="P1363" s="513">
        <f>E1363*F1363</f>
        <v>0</v>
      </c>
      <c r="Q1363" s="513">
        <f>SUM(O1363:O1366)</f>
        <v>0</v>
      </c>
      <c r="R1363" s="513">
        <f>Q1363*1.02*1.05*$R$14</f>
        <v>0</v>
      </c>
      <c r="S1363" s="519"/>
      <c r="T1363" s="528" t="e">
        <f>(T1359*100%)/T1367</f>
        <v>#DIV/0!</v>
      </c>
    </row>
    <row r="1364" spans="1:20">
      <c r="A1364" s="499"/>
      <c r="B1364" s="502"/>
      <c r="C1364" s="505"/>
      <c r="D1364" s="502"/>
      <c r="E1364" s="508"/>
      <c r="F1364" s="522"/>
      <c r="G1364" s="511"/>
      <c r="H1364" s="514"/>
      <c r="I1364" s="517"/>
      <c r="J1364" s="514"/>
      <c r="K1364" s="246"/>
      <c r="L1364" s="246"/>
      <c r="M1364" s="246"/>
      <c r="N1364" s="247"/>
      <c r="O1364" s="248">
        <f t="shared" si="1013"/>
        <v>0</v>
      </c>
      <c r="P1364" s="514"/>
      <c r="Q1364" s="514"/>
      <c r="R1364" s="514"/>
      <c r="S1364" s="519"/>
      <c r="T1364" s="528"/>
    </row>
    <row r="1365" spans="1:20">
      <c r="A1365" s="499"/>
      <c r="B1365" s="502"/>
      <c r="C1365" s="505"/>
      <c r="D1365" s="502"/>
      <c r="E1365" s="508"/>
      <c r="F1365" s="522"/>
      <c r="G1365" s="511"/>
      <c r="H1365" s="514"/>
      <c r="I1365" s="517"/>
      <c r="J1365" s="514"/>
      <c r="K1365" s="246"/>
      <c r="L1365" s="246"/>
      <c r="M1365" s="246"/>
      <c r="N1365" s="247"/>
      <c r="O1365" s="248">
        <f t="shared" si="1013"/>
        <v>0</v>
      </c>
      <c r="P1365" s="514"/>
      <c r="Q1365" s="514"/>
      <c r="R1365" s="514"/>
      <c r="S1365" s="519"/>
      <c r="T1365" s="528"/>
    </row>
    <row r="1366" spans="1:20">
      <c r="A1366" s="500"/>
      <c r="B1366" s="503"/>
      <c r="C1366" s="506"/>
      <c r="D1366" s="503"/>
      <c r="E1366" s="509"/>
      <c r="F1366" s="523"/>
      <c r="G1366" s="512"/>
      <c r="H1366" s="515"/>
      <c r="I1366" s="518"/>
      <c r="J1366" s="515"/>
      <c r="K1366" s="246"/>
      <c r="L1366" s="246"/>
      <c r="M1366" s="246"/>
      <c r="N1366" s="247"/>
      <c r="O1366" s="248">
        <f t="shared" si="1013"/>
        <v>0</v>
      </c>
      <c r="P1366" s="515"/>
      <c r="Q1366" s="515"/>
      <c r="R1366" s="515"/>
      <c r="S1366" s="519"/>
      <c r="T1366" s="528"/>
    </row>
    <row r="1367" spans="1:20" s="83" customFormat="1" ht="12.75" customHeight="1">
      <c r="A1367" s="404"/>
      <c r="B1367" s="346"/>
      <c r="C1367" s="627" t="s">
        <v>743</v>
      </c>
      <c r="D1367" s="348"/>
      <c r="E1367" s="404"/>
      <c r="F1367" s="348"/>
      <c r="G1367" s="390"/>
      <c r="H1367" s="343">
        <f>G1367*$P$8/1000</f>
        <v>0</v>
      </c>
      <c r="I1367" s="390"/>
      <c r="J1367" s="343">
        <f>I1367*$P$9/1000</f>
        <v>0</v>
      </c>
      <c r="K1367" s="94"/>
      <c r="L1367" s="94"/>
      <c r="M1367" s="94"/>
      <c r="N1367" s="95"/>
      <c r="O1367" s="96"/>
      <c r="P1367" s="343">
        <f>E1367*F1367</f>
        <v>0</v>
      </c>
      <c r="Q1367" s="343">
        <f>SUM(O1367:O1370)</f>
        <v>0</v>
      </c>
      <c r="R1367" s="343">
        <f>Q1367</f>
        <v>0</v>
      </c>
      <c r="S1367" s="276"/>
      <c r="T1367" s="279"/>
    </row>
    <row r="1368" spans="1:20" s="83" customFormat="1">
      <c r="A1368" s="404"/>
      <c r="B1368" s="346"/>
      <c r="C1368" s="627"/>
      <c r="D1368" s="348"/>
      <c r="E1368" s="404"/>
      <c r="F1368" s="348"/>
      <c r="G1368" s="390"/>
      <c r="H1368" s="343"/>
      <c r="I1368" s="390"/>
      <c r="J1368" s="343"/>
      <c r="K1368" s="94"/>
      <c r="L1368" s="94"/>
      <c r="M1368" s="94"/>
      <c r="N1368" s="95"/>
      <c r="O1368" s="96"/>
      <c r="P1368" s="343"/>
      <c r="Q1368" s="343"/>
      <c r="R1368" s="343"/>
      <c r="S1368" s="277"/>
      <c r="T1368" s="280"/>
    </row>
    <row r="1369" spans="1:20" s="83" customFormat="1">
      <c r="A1369" s="404"/>
      <c r="B1369" s="346"/>
      <c r="C1369" s="627"/>
      <c r="D1369" s="348"/>
      <c r="E1369" s="404"/>
      <c r="F1369" s="348"/>
      <c r="G1369" s="390"/>
      <c r="H1369" s="343"/>
      <c r="I1369" s="390"/>
      <c r="J1369" s="343"/>
      <c r="K1369" s="94"/>
      <c r="L1369" s="94"/>
      <c r="M1369" s="97"/>
      <c r="N1369" s="95"/>
      <c r="O1369" s="96">
        <f t="shared" ref="O1369:O1394" si="1017">M1369*N1369</f>
        <v>0</v>
      </c>
      <c r="P1369" s="343"/>
      <c r="Q1369" s="343"/>
      <c r="R1369" s="343"/>
      <c r="S1369" s="277"/>
      <c r="T1369" s="280"/>
    </row>
    <row r="1370" spans="1:20" s="83" customFormat="1" ht="12.75" customHeight="1">
      <c r="A1370" s="404"/>
      <c r="B1370" s="346"/>
      <c r="C1370" s="627"/>
      <c r="D1370" s="348"/>
      <c r="E1370" s="404"/>
      <c r="F1370" s="348"/>
      <c r="G1370" s="390"/>
      <c r="H1370" s="343"/>
      <c r="I1370" s="390"/>
      <c r="J1370" s="343"/>
      <c r="K1370" s="94"/>
      <c r="L1370" s="94"/>
      <c r="M1370" s="94"/>
      <c r="N1370" s="95"/>
      <c r="O1370" s="96">
        <f t="shared" si="1017"/>
        <v>0</v>
      </c>
      <c r="P1370" s="343"/>
      <c r="Q1370" s="343"/>
      <c r="R1370" s="343"/>
      <c r="S1370" s="278"/>
      <c r="T1370" s="281"/>
    </row>
    <row r="1371" spans="1:20" s="83" customFormat="1" ht="12.75" customHeight="1">
      <c r="A1371" s="577">
        <v>1</v>
      </c>
      <c r="B1371" s="346" t="s">
        <v>744</v>
      </c>
      <c r="C1371" s="346" t="s">
        <v>745</v>
      </c>
      <c r="D1371" s="348" t="s">
        <v>7</v>
      </c>
      <c r="E1371" s="404">
        <v>8</v>
      </c>
      <c r="F1371" s="348">
        <f>H1371+J1371+R1371</f>
        <v>18.0540804</v>
      </c>
      <c r="G1371" s="390">
        <v>0.48</v>
      </c>
      <c r="H1371" s="343">
        <f>G1371*$P$8/1000</f>
        <v>1.1258543999999999</v>
      </c>
      <c r="I1371" s="390"/>
      <c r="J1371" s="343">
        <f>I1371*$P$9/1000</f>
        <v>0</v>
      </c>
      <c r="K1371" s="94" t="s">
        <v>513</v>
      </c>
      <c r="L1371" s="94" t="s">
        <v>7</v>
      </c>
      <c r="M1371" s="94">
        <v>1</v>
      </c>
      <c r="N1371" s="95">
        <v>14.7</v>
      </c>
      <c r="O1371" s="96">
        <f t="shared" si="1017"/>
        <v>14.7</v>
      </c>
      <c r="P1371" s="343">
        <f>E1371*F1371</f>
        <v>144.4326432</v>
      </c>
      <c r="Q1371" s="343">
        <f>SUM(O1371:O1374)</f>
        <v>14.7</v>
      </c>
      <c r="R1371" s="343">
        <f>Q1371*1.02*$R$14</f>
        <v>16.928225999999999</v>
      </c>
      <c r="S1371" s="342">
        <f>(F1371-N1371)*$S$17</f>
        <v>4.2880770316229677</v>
      </c>
      <c r="T1371" s="342">
        <f>S1371*E1371</f>
        <v>34.304616252983742</v>
      </c>
    </row>
    <row r="1372" spans="1:20" s="83" customFormat="1">
      <c r="A1372" s="577"/>
      <c r="B1372" s="346"/>
      <c r="C1372" s="346"/>
      <c r="D1372" s="348"/>
      <c r="E1372" s="404"/>
      <c r="F1372" s="348"/>
      <c r="G1372" s="390"/>
      <c r="H1372" s="343"/>
      <c r="I1372" s="390"/>
      <c r="J1372" s="343"/>
      <c r="K1372" s="94"/>
      <c r="L1372" s="94"/>
      <c r="M1372" s="94"/>
      <c r="N1372" s="95"/>
      <c r="O1372" s="96">
        <f t="shared" si="1017"/>
        <v>0</v>
      </c>
      <c r="P1372" s="343"/>
      <c r="Q1372" s="343"/>
      <c r="R1372" s="343"/>
      <c r="S1372" s="342"/>
      <c r="T1372" s="342"/>
    </row>
    <row r="1373" spans="1:20" s="83" customFormat="1">
      <c r="A1373" s="577"/>
      <c r="B1373" s="346"/>
      <c r="C1373" s="346"/>
      <c r="D1373" s="348"/>
      <c r="E1373" s="404"/>
      <c r="F1373" s="348"/>
      <c r="G1373" s="390"/>
      <c r="H1373" s="343"/>
      <c r="I1373" s="390"/>
      <c r="J1373" s="343"/>
      <c r="K1373" s="94"/>
      <c r="L1373" s="94"/>
      <c r="M1373" s="97"/>
      <c r="N1373" s="95"/>
      <c r="O1373" s="96">
        <f t="shared" si="1017"/>
        <v>0</v>
      </c>
      <c r="P1373" s="343"/>
      <c r="Q1373" s="343"/>
      <c r="R1373" s="343"/>
      <c r="S1373" s="342"/>
      <c r="T1373" s="342"/>
    </row>
    <row r="1374" spans="1:20" s="83" customFormat="1" ht="12.75" customHeight="1">
      <c r="A1374" s="577"/>
      <c r="B1374" s="346"/>
      <c r="C1374" s="346"/>
      <c r="D1374" s="348"/>
      <c r="E1374" s="404"/>
      <c r="F1374" s="348"/>
      <c r="G1374" s="390"/>
      <c r="H1374" s="343"/>
      <c r="I1374" s="390"/>
      <c r="J1374" s="343"/>
      <c r="K1374" s="94"/>
      <c r="L1374" s="94"/>
      <c r="M1374" s="94"/>
      <c r="N1374" s="95"/>
      <c r="O1374" s="96">
        <f t="shared" si="1017"/>
        <v>0</v>
      </c>
      <c r="P1374" s="343"/>
      <c r="Q1374" s="343"/>
      <c r="R1374" s="343"/>
      <c r="S1374" s="342"/>
      <c r="T1374" s="342"/>
    </row>
    <row r="1375" spans="1:20" s="83" customFormat="1" ht="12.75" customHeight="1">
      <c r="A1375" s="577">
        <v>2</v>
      </c>
      <c r="B1375" s="346" t="s">
        <v>746</v>
      </c>
      <c r="C1375" s="346" t="s">
        <v>747</v>
      </c>
      <c r="D1375" s="348" t="s">
        <v>748</v>
      </c>
      <c r="E1375" s="404">
        <v>1</v>
      </c>
      <c r="F1375" s="348">
        <f>H1375+J1375+R1375</f>
        <v>103.129206</v>
      </c>
      <c r="G1375" s="390">
        <v>4.2</v>
      </c>
      <c r="H1375" s="343">
        <f>G1375*$P$8/1000</f>
        <v>9.8512260000000005</v>
      </c>
      <c r="I1375" s="390"/>
      <c r="J1375" s="343">
        <f>I1375*$P$9/1000</f>
        <v>0</v>
      </c>
      <c r="K1375" s="94" t="s">
        <v>749</v>
      </c>
      <c r="L1375" s="94" t="s">
        <v>7</v>
      </c>
      <c r="M1375" s="94">
        <v>1</v>
      </c>
      <c r="N1375" s="95">
        <v>81</v>
      </c>
      <c r="O1375" s="96">
        <f t="shared" si="1017"/>
        <v>81</v>
      </c>
      <c r="P1375" s="343">
        <f>E1375*F1375</f>
        <v>103.129206</v>
      </c>
      <c r="Q1375" s="343">
        <f>SUM(O1375:O1378)</f>
        <v>81</v>
      </c>
      <c r="R1375" s="343">
        <f t="shared" ref="R1375" si="1018">Q1375*1.02*$R$14</f>
        <v>93.277979999999999</v>
      </c>
      <c r="S1375" s="342">
        <f>(F1375-N1375)*$S$17</f>
        <v>28.291432720769937</v>
      </c>
      <c r="T1375" s="342">
        <f>S1375*E1375</f>
        <v>28.291432720769937</v>
      </c>
    </row>
    <row r="1376" spans="1:20" s="83" customFormat="1">
      <c r="A1376" s="577"/>
      <c r="B1376" s="346"/>
      <c r="C1376" s="346"/>
      <c r="D1376" s="348"/>
      <c r="E1376" s="404"/>
      <c r="F1376" s="348"/>
      <c r="G1376" s="390"/>
      <c r="H1376" s="343"/>
      <c r="I1376" s="390"/>
      <c r="J1376" s="343"/>
      <c r="K1376" s="94"/>
      <c r="L1376" s="94"/>
      <c r="M1376" s="94"/>
      <c r="N1376" s="95"/>
      <c r="O1376" s="96">
        <f t="shared" si="1017"/>
        <v>0</v>
      </c>
      <c r="P1376" s="343"/>
      <c r="Q1376" s="343"/>
      <c r="R1376" s="343"/>
      <c r="S1376" s="342"/>
      <c r="T1376" s="342"/>
    </row>
    <row r="1377" spans="1:20" s="83" customFormat="1">
      <c r="A1377" s="577"/>
      <c r="B1377" s="346"/>
      <c r="C1377" s="346"/>
      <c r="D1377" s="348"/>
      <c r="E1377" s="404"/>
      <c r="F1377" s="348"/>
      <c r="G1377" s="390"/>
      <c r="H1377" s="343"/>
      <c r="I1377" s="390"/>
      <c r="J1377" s="343"/>
      <c r="K1377" s="94"/>
      <c r="L1377" s="94"/>
      <c r="M1377" s="97"/>
      <c r="N1377" s="95"/>
      <c r="O1377" s="96">
        <f t="shared" si="1017"/>
        <v>0</v>
      </c>
      <c r="P1377" s="343"/>
      <c r="Q1377" s="343"/>
      <c r="R1377" s="343"/>
      <c r="S1377" s="342"/>
      <c r="T1377" s="342"/>
    </row>
    <row r="1378" spans="1:20" s="83" customFormat="1" ht="12.75" customHeight="1">
      <c r="A1378" s="577"/>
      <c r="B1378" s="346"/>
      <c r="C1378" s="346"/>
      <c r="D1378" s="348"/>
      <c r="E1378" s="404"/>
      <c r="F1378" s="348"/>
      <c r="G1378" s="390"/>
      <c r="H1378" s="343"/>
      <c r="I1378" s="390"/>
      <c r="J1378" s="343"/>
      <c r="K1378" s="94"/>
      <c r="L1378" s="94"/>
      <c r="M1378" s="94"/>
      <c r="N1378" s="95"/>
      <c r="O1378" s="96">
        <f t="shared" si="1017"/>
        <v>0</v>
      </c>
      <c r="P1378" s="343"/>
      <c r="Q1378" s="343"/>
      <c r="R1378" s="343"/>
      <c r="S1378" s="342"/>
      <c r="T1378" s="342"/>
    </row>
    <row r="1379" spans="1:20" s="83" customFormat="1" ht="12.75" customHeight="1">
      <c r="A1379" s="577">
        <v>3</v>
      </c>
      <c r="B1379" s="346" t="s">
        <v>750</v>
      </c>
      <c r="C1379" s="346" t="s">
        <v>751</v>
      </c>
      <c r="D1379" s="348" t="s">
        <v>7</v>
      </c>
      <c r="E1379" s="404">
        <v>3</v>
      </c>
      <c r="F1379" s="348">
        <f>H1379+J1379+R1379</f>
        <v>42.345911100000002</v>
      </c>
      <c r="G1379" s="390">
        <v>0.87</v>
      </c>
      <c r="H1379" s="343">
        <f>G1379*$P$8/1000</f>
        <v>2.0406111</v>
      </c>
      <c r="I1379" s="390"/>
      <c r="J1379" s="343">
        <f>I1379*$P$9/1000</f>
        <v>0</v>
      </c>
      <c r="K1379" s="94" t="s">
        <v>752</v>
      </c>
      <c r="L1379" s="94" t="s">
        <v>7</v>
      </c>
      <c r="M1379" s="94">
        <v>1</v>
      </c>
      <c r="N1379" s="95">
        <v>35</v>
      </c>
      <c r="O1379" s="96">
        <f t="shared" si="1017"/>
        <v>35</v>
      </c>
      <c r="P1379" s="343">
        <f>E1379*F1379</f>
        <v>127.03773330000001</v>
      </c>
      <c r="Q1379" s="343">
        <f>SUM(O1379:O1382)</f>
        <v>35</v>
      </c>
      <c r="R1379" s="343">
        <f>Q1379*1.02*$R$14</f>
        <v>40.305300000000003</v>
      </c>
      <c r="S1379" s="342">
        <f>(F1379-N1379)*$S$17</f>
        <v>9.3914960011853648</v>
      </c>
      <c r="T1379" s="342">
        <f>S1379*E1379</f>
        <v>28.174488003556093</v>
      </c>
    </row>
    <row r="1380" spans="1:20" s="83" customFormat="1">
      <c r="A1380" s="577"/>
      <c r="B1380" s="346"/>
      <c r="C1380" s="346"/>
      <c r="D1380" s="348"/>
      <c r="E1380" s="404"/>
      <c r="F1380" s="348"/>
      <c r="G1380" s="390"/>
      <c r="H1380" s="343"/>
      <c r="I1380" s="390"/>
      <c r="J1380" s="343"/>
      <c r="K1380" s="94" t="s">
        <v>753</v>
      </c>
      <c r="L1380" s="94"/>
      <c r="M1380" s="94"/>
      <c r="N1380" s="95"/>
      <c r="O1380" s="96">
        <f t="shared" si="1017"/>
        <v>0</v>
      </c>
      <c r="P1380" s="343"/>
      <c r="Q1380" s="343"/>
      <c r="R1380" s="343"/>
      <c r="S1380" s="342"/>
      <c r="T1380" s="342"/>
    </row>
    <row r="1381" spans="1:20" s="83" customFormat="1">
      <c r="A1381" s="577"/>
      <c r="B1381" s="346"/>
      <c r="C1381" s="346"/>
      <c r="D1381" s="348"/>
      <c r="E1381" s="404"/>
      <c r="F1381" s="348"/>
      <c r="G1381" s="390"/>
      <c r="H1381" s="343"/>
      <c r="I1381" s="390"/>
      <c r="J1381" s="343"/>
      <c r="K1381" s="94" t="s">
        <v>754</v>
      </c>
      <c r="L1381" s="94"/>
      <c r="M1381" s="97"/>
      <c r="N1381" s="95"/>
      <c r="O1381" s="96">
        <f t="shared" si="1017"/>
        <v>0</v>
      </c>
      <c r="P1381" s="343"/>
      <c r="Q1381" s="343"/>
      <c r="R1381" s="343"/>
      <c r="S1381" s="342"/>
      <c r="T1381" s="342"/>
    </row>
    <row r="1382" spans="1:20" s="83" customFormat="1" ht="12.75" customHeight="1">
      <c r="A1382" s="577"/>
      <c r="B1382" s="346"/>
      <c r="C1382" s="346"/>
      <c r="D1382" s="348"/>
      <c r="E1382" s="404"/>
      <c r="F1382" s="348"/>
      <c r="G1382" s="390"/>
      <c r="H1382" s="343"/>
      <c r="I1382" s="390"/>
      <c r="J1382" s="343"/>
      <c r="K1382" s="94"/>
      <c r="L1382" s="94"/>
      <c r="M1382" s="94"/>
      <c r="N1382" s="95"/>
      <c r="O1382" s="96">
        <f t="shared" si="1017"/>
        <v>0</v>
      </c>
      <c r="P1382" s="343"/>
      <c r="Q1382" s="343"/>
      <c r="R1382" s="343"/>
      <c r="S1382" s="342"/>
      <c r="T1382" s="342"/>
    </row>
    <row r="1383" spans="1:20" s="83" customFormat="1" ht="12.75" customHeight="1">
      <c r="A1383" s="404">
        <v>4</v>
      </c>
      <c r="B1383" s="346" t="s">
        <v>376</v>
      </c>
      <c r="C1383" s="346" t="s">
        <v>755</v>
      </c>
      <c r="D1383" s="404" t="s">
        <v>8</v>
      </c>
      <c r="E1383" s="404">
        <v>290</v>
      </c>
      <c r="F1383" s="348">
        <f>H1383+J1383+R1383</f>
        <v>0.36091607700000006</v>
      </c>
      <c r="G1383" s="390">
        <v>7.4999999999999997E-2</v>
      </c>
      <c r="H1383" s="343">
        <f>G1383*$P$8/1000</f>
        <v>0.17591475000000001</v>
      </c>
      <c r="I1383" s="390"/>
      <c r="J1383" s="343">
        <f>I1383*$P$9/1000</f>
        <v>0</v>
      </c>
      <c r="K1383" s="95" t="s">
        <v>183</v>
      </c>
      <c r="L1383" s="95" t="s">
        <v>8</v>
      </c>
      <c r="M1383" s="95">
        <v>1.02</v>
      </c>
      <c r="N1383" s="95">
        <v>0.15</v>
      </c>
      <c r="O1383" s="96">
        <f t="shared" si="1017"/>
        <v>0.153</v>
      </c>
      <c r="P1383" s="343">
        <f>E1383*F1383</f>
        <v>104.66566233000002</v>
      </c>
      <c r="Q1383" s="343">
        <f>SUM(O1383:O1386)</f>
        <v>0.153</v>
      </c>
      <c r="R1383" s="343">
        <f>Q1383*1.02*1.05*$R$14</f>
        <v>0.18500132700000002</v>
      </c>
      <c r="S1383" s="342">
        <f>F1383*$S$17</f>
        <v>0.46141885570994845</v>
      </c>
      <c r="T1383" s="342">
        <f>S1383*E1383</f>
        <v>133.81146815588505</v>
      </c>
    </row>
    <row r="1384" spans="1:20" s="83" customFormat="1">
      <c r="A1384" s="404"/>
      <c r="B1384" s="346"/>
      <c r="C1384" s="346"/>
      <c r="D1384" s="404"/>
      <c r="E1384" s="404"/>
      <c r="F1384" s="348"/>
      <c r="G1384" s="390"/>
      <c r="H1384" s="343"/>
      <c r="I1384" s="390"/>
      <c r="J1384" s="343"/>
      <c r="K1384" s="94"/>
      <c r="L1384" s="94"/>
      <c r="M1384" s="94"/>
      <c r="N1384" s="95"/>
      <c r="O1384" s="96">
        <f t="shared" si="1017"/>
        <v>0</v>
      </c>
      <c r="P1384" s="343"/>
      <c r="Q1384" s="343"/>
      <c r="R1384" s="343"/>
      <c r="S1384" s="342"/>
      <c r="T1384" s="342"/>
    </row>
    <row r="1385" spans="1:20" s="83" customFormat="1">
      <c r="A1385" s="404"/>
      <c r="B1385" s="346"/>
      <c r="C1385" s="346"/>
      <c r="D1385" s="404"/>
      <c r="E1385" s="404"/>
      <c r="F1385" s="348"/>
      <c r="G1385" s="390"/>
      <c r="H1385" s="343"/>
      <c r="I1385" s="390"/>
      <c r="J1385" s="343"/>
      <c r="K1385" s="94"/>
      <c r="L1385" s="94"/>
      <c r="M1385" s="97"/>
      <c r="N1385" s="95"/>
      <c r="O1385" s="96">
        <f t="shared" si="1017"/>
        <v>0</v>
      </c>
      <c r="P1385" s="343"/>
      <c r="Q1385" s="343"/>
      <c r="R1385" s="343"/>
      <c r="S1385" s="342"/>
      <c r="T1385" s="342"/>
    </row>
    <row r="1386" spans="1:20" s="83" customFormat="1" ht="12.75" customHeight="1">
      <c r="A1386" s="404"/>
      <c r="B1386" s="346"/>
      <c r="C1386" s="346"/>
      <c r="D1386" s="404"/>
      <c r="E1386" s="404"/>
      <c r="F1386" s="348"/>
      <c r="G1386" s="390"/>
      <c r="H1386" s="343"/>
      <c r="I1386" s="390"/>
      <c r="J1386" s="343"/>
      <c r="K1386" s="94"/>
      <c r="L1386" s="94"/>
      <c r="M1386" s="94"/>
      <c r="N1386" s="95"/>
      <c r="O1386" s="96">
        <f t="shared" si="1017"/>
        <v>0</v>
      </c>
      <c r="P1386" s="343"/>
      <c r="Q1386" s="343"/>
      <c r="R1386" s="343"/>
      <c r="S1386" s="342"/>
      <c r="T1386" s="342"/>
    </row>
    <row r="1387" spans="1:20">
      <c r="A1387" s="498"/>
      <c r="B1387" s="501"/>
      <c r="C1387" s="504" t="s">
        <v>927</v>
      </c>
      <c r="D1387" s="501"/>
      <c r="E1387" s="507"/>
      <c r="F1387" s="521">
        <f>H1387+J1387+R1387</f>
        <v>3.6899440000000001</v>
      </c>
      <c r="G1387" s="510">
        <v>0.4</v>
      </c>
      <c r="H1387" s="513">
        <f>G1387*$P$8/1000</f>
        <v>0.93821200000000016</v>
      </c>
      <c r="I1387" s="516">
        <v>0.9</v>
      </c>
      <c r="J1387" s="513">
        <f>I1387*$P$9/1000</f>
        <v>2.7517320000000001</v>
      </c>
      <c r="K1387" s="246"/>
      <c r="L1387" s="246"/>
      <c r="M1387" s="246"/>
      <c r="N1387" s="247"/>
      <c r="O1387" s="248">
        <f t="shared" si="1017"/>
        <v>0</v>
      </c>
      <c r="P1387" s="513">
        <f>E1387*F1387</f>
        <v>0</v>
      </c>
      <c r="Q1387" s="513">
        <f>SUM(O1387:O1390)</f>
        <v>0</v>
      </c>
      <c r="R1387" s="513">
        <f>Q1387*1.02*1.05*$R$14</f>
        <v>0</v>
      </c>
      <c r="S1387" s="519"/>
      <c r="T1387" s="520">
        <f>SUM(T1371:T1386)</f>
        <v>224.58200513319483</v>
      </c>
    </row>
    <row r="1388" spans="1:20">
      <c r="A1388" s="499"/>
      <c r="B1388" s="502"/>
      <c r="C1388" s="505"/>
      <c r="D1388" s="502"/>
      <c r="E1388" s="508"/>
      <c r="F1388" s="522"/>
      <c r="G1388" s="511"/>
      <c r="H1388" s="514"/>
      <c r="I1388" s="517"/>
      <c r="J1388" s="514"/>
      <c r="K1388" s="246"/>
      <c r="L1388" s="246"/>
      <c r="M1388" s="246"/>
      <c r="N1388" s="247"/>
      <c r="O1388" s="248">
        <f t="shared" si="1017"/>
        <v>0</v>
      </c>
      <c r="P1388" s="514"/>
      <c r="Q1388" s="514"/>
      <c r="R1388" s="514"/>
      <c r="S1388" s="519"/>
      <c r="T1388" s="520"/>
    </row>
    <row r="1389" spans="1:20">
      <c r="A1389" s="499"/>
      <c r="B1389" s="502"/>
      <c r="C1389" s="505"/>
      <c r="D1389" s="502"/>
      <c r="E1389" s="508"/>
      <c r="F1389" s="522"/>
      <c r="G1389" s="511"/>
      <c r="H1389" s="514"/>
      <c r="I1389" s="517"/>
      <c r="J1389" s="514"/>
      <c r="K1389" s="246"/>
      <c r="L1389" s="246"/>
      <c r="M1389" s="246"/>
      <c r="N1389" s="247"/>
      <c r="O1389" s="248">
        <f t="shared" si="1017"/>
        <v>0</v>
      </c>
      <c r="P1389" s="514"/>
      <c r="Q1389" s="514"/>
      <c r="R1389" s="514"/>
      <c r="S1389" s="519"/>
      <c r="T1389" s="520"/>
    </row>
    <row r="1390" spans="1:20">
      <c r="A1390" s="500"/>
      <c r="B1390" s="503"/>
      <c r="C1390" s="506"/>
      <c r="D1390" s="503"/>
      <c r="E1390" s="509"/>
      <c r="F1390" s="523"/>
      <c r="G1390" s="512"/>
      <c r="H1390" s="515"/>
      <c r="I1390" s="518"/>
      <c r="J1390" s="515"/>
      <c r="K1390" s="246"/>
      <c r="L1390" s="246"/>
      <c r="M1390" s="246"/>
      <c r="N1390" s="247"/>
      <c r="O1390" s="248">
        <f t="shared" si="1017"/>
        <v>0</v>
      </c>
      <c r="P1390" s="515"/>
      <c r="Q1390" s="515"/>
      <c r="R1390" s="515"/>
      <c r="S1390" s="519"/>
      <c r="T1390" s="520"/>
    </row>
    <row r="1391" spans="1:20">
      <c r="A1391" s="498"/>
      <c r="B1391" s="501"/>
      <c r="C1391" s="504" t="s">
        <v>928</v>
      </c>
      <c r="D1391" s="501"/>
      <c r="E1391" s="507"/>
      <c r="F1391" s="521">
        <f>H1391+J1391+R1391</f>
        <v>9.0929539999999989</v>
      </c>
      <c r="G1391" s="510">
        <v>1.4</v>
      </c>
      <c r="H1391" s="513">
        <f>G1391*$P$8/1000</f>
        <v>3.2837420000000002</v>
      </c>
      <c r="I1391" s="516">
        <v>1.9</v>
      </c>
      <c r="J1391" s="513">
        <f>I1391*$P$9/1000</f>
        <v>5.8092119999999996</v>
      </c>
      <c r="K1391" s="246"/>
      <c r="L1391" s="246"/>
      <c r="M1391" s="246"/>
      <c r="N1391" s="247"/>
      <c r="O1391" s="248">
        <f t="shared" si="1017"/>
        <v>0</v>
      </c>
      <c r="P1391" s="513">
        <f>E1391*F1391</f>
        <v>0</v>
      </c>
      <c r="Q1391" s="513">
        <f>SUM(O1391:O1394)</f>
        <v>0</v>
      </c>
      <c r="R1391" s="513">
        <f>Q1391*1.02*1.05*$R$14</f>
        <v>0</v>
      </c>
      <c r="S1391" s="519"/>
      <c r="T1391" s="528" t="e">
        <f>(T1387*100%)/T1395</f>
        <v>#DIV/0!</v>
      </c>
    </row>
    <row r="1392" spans="1:20">
      <c r="A1392" s="499"/>
      <c r="B1392" s="502"/>
      <c r="C1392" s="505"/>
      <c r="D1392" s="502"/>
      <c r="E1392" s="508"/>
      <c r="F1392" s="522"/>
      <c r="G1392" s="511"/>
      <c r="H1392" s="514"/>
      <c r="I1392" s="517"/>
      <c r="J1392" s="514"/>
      <c r="K1392" s="246"/>
      <c r="L1392" s="246"/>
      <c r="M1392" s="246"/>
      <c r="N1392" s="247"/>
      <c r="O1392" s="248">
        <f t="shared" si="1017"/>
        <v>0</v>
      </c>
      <c r="P1392" s="514"/>
      <c r="Q1392" s="514"/>
      <c r="R1392" s="514"/>
      <c r="S1392" s="519"/>
      <c r="T1392" s="528"/>
    </row>
    <row r="1393" spans="1:20">
      <c r="A1393" s="499"/>
      <c r="B1393" s="502"/>
      <c r="C1393" s="505"/>
      <c r="D1393" s="502"/>
      <c r="E1393" s="508"/>
      <c r="F1393" s="522"/>
      <c r="G1393" s="511"/>
      <c r="H1393" s="514"/>
      <c r="I1393" s="517"/>
      <c r="J1393" s="514"/>
      <c r="K1393" s="246"/>
      <c r="L1393" s="246"/>
      <c r="M1393" s="246"/>
      <c r="N1393" s="247"/>
      <c r="O1393" s="248">
        <f t="shared" si="1017"/>
        <v>0</v>
      </c>
      <c r="P1393" s="514"/>
      <c r="Q1393" s="514"/>
      <c r="R1393" s="514"/>
      <c r="S1393" s="519"/>
      <c r="T1393" s="528"/>
    </row>
    <row r="1394" spans="1:20">
      <c r="A1394" s="500"/>
      <c r="B1394" s="503"/>
      <c r="C1394" s="506"/>
      <c r="D1394" s="503"/>
      <c r="E1394" s="509"/>
      <c r="F1394" s="523"/>
      <c r="G1394" s="512"/>
      <c r="H1394" s="515"/>
      <c r="I1394" s="518"/>
      <c r="J1394" s="515"/>
      <c r="K1394" s="246"/>
      <c r="L1394" s="246"/>
      <c r="M1394" s="246"/>
      <c r="N1394" s="247"/>
      <c r="O1394" s="248">
        <f t="shared" si="1017"/>
        <v>0</v>
      </c>
      <c r="P1394" s="515"/>
      <c r="Q1394" s="515"/>
      <c r="R1394" s="515"/>
      <c r="S1394" s="519"/>
      <c r="T1394" s="528"/>
    </row>
    <row r="1395" spans="1:20" s="83" customFormat="1" ht="12.75" customHeight="1">
      <c r="A1395" s="404"/>
      <c r="B1395" s="346"/>
      <c r="C1395" s="627" t="s">
        <v>756</v>
      </c>
      <c r="D1395" s="348"/>
      <c r="E1395" s="404"/>
      <c r="F1395" s="348"/>
      <c r="G1395" s="390"/>
      <c r="H1395" s="343">
        <f>G1395*$P$8/1000</f>
        <v>0</v>
      </c>
      <c r="I1395" s="390"/>
      <c r="J1395" s="343">
        <f>I1395*$P$9/1000</f>
        <v>0</v>
      </c>
      <c r="K1395" s="94"/>
      <c r="L1395" s="94"/>
      <c r="M1395" s="94"/>
      <c r="N1395" s="95"/>
      <c r="O1395" s="96"/>
      <c r="P1395" s="343">
        <f>E1395*F1395</f>
        <v>0</v>
      </c>
      <c r="Q1395" s="343">
        <f>SUM(O1395:O1398)</f>
        <v>0</v>
      </c>
      <c r="R1395" s="343">
        <f>Q1395</f>
        <v>0</v>
      </c>
      <c r="S1395" s="276"/>
      <c r="T1395" s="279"/>
    </row>
    <row r="1396" spans="1:20" s="83" customFormat="1">
      <c r="A1396" s="404"/>
      <c r="B1396" s="346"/>
      <c r="C1396" s="627"/>
      <c r="D1396" s="348"/>
      <c r="E1396" s="404"/>
      <c r="F1396" s="348"/>
      <c r="G1396" s="390"/>
      <c r="H1396" s="343"/>
      <c r="I1396" s="390"/>
      <c r="J1396" s="343"/>
      <c r="K1396" s="94"/>
      <c r="L1396" s="94"/>
      <c r="M1396" s="94"/>
      <c r="N1396" s="95"/>
      <c r="O1396" s="96"/>
      <c r="P1396" s="343"/>
      <c r="Q1396" s="343"/>
      <c r="R1396" s="343"/>
      <c r="S1396" s="277"/>
      <c r="T1396" s="280"/>
    </row>
    <row r="1397" spans="1:20" s="83" customFormat="1">
      <c r="A1397" s="404"/>
      <c r="B1397" s="346"/>
      <c r="C1397" s="627"/>
      <c r="D1397" s="348"/>
      <c r="E1397" s="404"/>
      <c r="F1397" s="348"/>
      <c r="G1397" s="390"/>
      <c r="H1397" s="343"/>
      <c r="I1397" s="390"/>
      <c r="J1397" s="343"/>
      <c r="K1397" s="94"/>
      <c r="L1397" s="94"/>
      <c r="M1397" s="97"/>
      <c r="N1397" s="95"/>
      <c r="O1397" s="96">
        <f t="shared" ref="O1397:O1460" si="1019">M1397*N1397</f>
        <v>0</v>
      </c>
      <c r="P1397" s="343"/>
      <c r="Q1397" s="343"/>
      <c r="R1397" s="343"/>
      <c r="S1397" s="277"/>
      <c r="T1397" s="280"/>
    </row>
    <row r="1398" spans="1:20" s="83" customFormat="1" ht="12.75" customHeight="1">
      <c r="A1398" s="404"/>
      <c r="B1398" s="346"/>
      <c r="C1398" s="627"/>
      <c r="D1398" s="348"/>
      <c r="E1398" s="404"/>
      <c r="F1398" s="348"/>
      <c r="G1398" s="390"/>
      <c r="H1398" s="343"/>
      <c r="I1398" s="390"/>
      <c r="J1398" s="343"/>
      <c r="K1398" s="94"/>
      <c r="L1398" s="94"/>
      <c r="M1398" s="94"/>
      <c r="N1398" s="95"/>
      <c r="O1398" s="96">
        <f t="shared" si="1019"/>
        <v>0</v>
      </c>
      <c r="P1398" s="343"/>
      <c r="Q1398" s="343"/>
      <c r="R1398" s="343"/>
      <c r="S1398" s="278"/>
      <c r="T1398" s="281"/>
    </row>
    <row r="1399" spans="1:20" s="98" customFormat="1">
      <c r="A1399" s="628">
        <v>1</v>
      </c>
      <c r="B1399" s="370" t="s">
        <v>757</v>
      </c>
      <c r="C1399" s="370" t="s">
        <v>758</v>
      </c>
      <c r="D1399" s="629" t="s">
        <v>759</v>
      </c>
      <c r="E1399" s="632">
        <v>2</v>
      </c>
      <c r="F1399" s="353">
        <f t="shared" ref="F1399" si="1020">H1399+J1399+R1399</f>
        <v>168.18968100000001</v>
      </c>
      <c r="G1399" s="637">
        <v>17.7</v>
      </c>
      <c r="H1399" s="342">
        <f t="shared" ref="H1399" si="1021">G1399*$P$8/1000</f>
        <v>41.515881</v>
      </c>
      <c r="I1399" s="358"/>
      <c r="J1399" s="342">
        <f t="shared" ref="J1399" si="1022">I1399*$P$9/1000</f>
        <v>0</v>
      </c>
      <c r="K1399" s="92" t="s">
        <v>760</v>
      </c>
      <c r="L1399" s="92" t="s">
        <v>759</v>
      </c>
      <c r="M1399" s="92">
        <v>1</v>
      </c>
      <c r="N1399" s="93">
        <v>110</v>
      </c>
      <c r="O1399" s="99">
        <f t="shared" si="1019"/>
        <v>110</v>
      </c>
      <c r="P1399" s="342">
        <f t="shared" ref="P1399" si="1023">E1399*F1399</f>
        <v>336.37936200000001</v>
      </c>
      <c r="Q1399" s="342">
        <f t="shared" ref="Q1399" si="1024">SUM(O1399:O1402)</f>
        <v>110</v>
      </c>
      <c r="R1399" s="342">
        <f>Q1399*1.02*$R$14</f>
        <v>126.6738</v>
      </c>
      <c r="S1399" s="342">
        <f>(F1399-N1399)*$S$17</f>
        <v>74.393516200019334</v>
      </c>
      <c r="T1399" s="342">
        <f>S1399*E1399</f>
        <v>148.78703240003867</v>
      </c>
    </row>
    <row r="1400" spans="1:20" s="98" customFormat="1">
      <c r="A1400" s="628"/>
      <c r="B1400" s="370"/>
      <c r="C1400" s="370"/>
      <c r="D1400" s="630"/>
      <c r="E1400" s="633"/>
      <c r="F1400" s="353"/>
      <c r="G1400" s="638"/>
      <c r="H1400" s="342"/>
      <c r="I1400" s="358"/>
      <c r="J1400" s="342"/>
      <c r="K1400" s="92"/>
      <c r="L1400" s="92"/>
      <c r="M1400" s="92"/>
      <c r="N1400" s="93"/>
      <c r="O1400" s="99">
        <f t="shared" si="1019"/>
        <v>0</v>
      </c>
      <c r="P1400" s="342"/>
      <c r="Q1400" s="342"/>
      <c r="R1400" s="342"/>
      <c r="S1400" s="342"/>
      <c r="T1400" s="342"/>
    </row>
    <row r="1401" spans="1:20" s="98" customFormat="1">
      <c r="A1401" s="628"/>
      <c r="B1401" s="370"/>
      <c r="C1401" s="370"/>
      <c r="D1401" s="630"/>
      <c r="E1401" s="633"/>
      <c r="F1401" s="353"/>
      <c r="G1401" s="638"/>
      <c r="H1401" s="342"/>
      <c r="I1401" s="358"/>
      <c r="J1401" s="342"/>
      <c r="K1401" s="92"/>
      <c r="L1401" s="92"/>
      <c r="M1401" s="100"/>
      <c r="N1401" s="93"/>
      <c r="O1401" s="99">
        <f t="shared" si="1019"/>
        <v>0</v>
      </c>
      <c r="P1401" s="342"/>
      <c r="Q1401" s="342"/>
      <c r="R1401" s="342"/>
      <c r="S1401" s="342"/>
      <c r="T1401" s="342"/>
    </row>
    <row r="1402" spans="1:20" s="98" customFormat="1">
      <c r="A1402" s="628"/>
      <c r="B1402" s="370"/>
      <c r="C1402" s="370"/>
      <c r="D1402" s="631"/>
      <c r="E1402" s="634"/>
      <c r="F1402" s="353"/>
      <c r="G1402" s="639"/>
      <c r="H1402" s="342"/>
      <c r="I1402" s="358"/>
      <c r="J1402" s="342"/>
      <c r="K1402" s="92"/>
      <c r="L1402" s="92"/>
      <c r="M1402" s="92"/>
      <c r="N1402" s="93"/>
      <c r="O1402" s="99">
        <f t="shared" si="1019"/>
        <v>0</v>
      </c>
      <c r="P1402" s="342"/>
      <c r="Q1402" s="342"/>
      <c r="R1402" s="342"/>
      <c r="S1402" s="342"/>
      <c r="T1402" s="342"/>
    </row>
    <row r="1403" spans="1:20" s="98" customFormat="1">
      <c r="A1403" s="344">
        <v>2</v>
      </c>
      <c r="B1403" s="370" t="s">
        <v>6</v>
      </c>
      <c r="C1403" s="370" t="s">
        <v>761</v>
      </c>
      <c r="D1403" s="629" t="s">
        <v>759</v>
      </c>
      <c r="E1403" s="632">
        <v>1</v>
      </c>
      <c r="F1403" s="353">
        <f t="shared" ref="F1403" si="1025">H1403+J1403+R1403</f>
        <v>42.608460000000001</v>
      </c>
      <c r="G1403" s="637"/>
      <c r="H1403" s="342">
        <f t="shared" ref="H1403" si="1026">G1403*$P$8/1000</f>
        <v>0</v>
      </c>
      <c r="I1403" s="358"/>
      <c r="J1403" s="342">
        <f t="shared" ref="J1403" si="1027">I1403*$P$9/1000</f>
        <v>0</v>
      </c>
      <c r="K1403" s="92" t="s">
        <v>762</v>
      </c>
      <c r="L1403" s="92" t="s">
        <v>759</v>
      </c>
      <c r="M1403" s="92">
        <v>1</v>
      </c>
      <c r="N1403" s="93">
        <v>37</v>
      </c>
      <c r="O1403" s="99">
        <f t="shared" si="1019"/>
        <v>37</v>
      </c>
      <c r="P1403" s="342">
        <f t="shared" ref="P1403" si="1028">E1403*F1403</f>
        <v>42.608460000000001</v>
      </c>
      <c r="Q1403" s="342">
        <f t="shared" ref="Q1403" si="1029">SUM(O1403:O1406)</f>
        <v>37</v>
      </c>
      <c r="R1403" s="342">
        <f>Q1403*1.02*$R$14</f>
        <v>42.608460000000001</v>
      </c>
      <c r="S1403" s="342">
        <f>F1403*$S$17</f>
        <v>54.473458262606314</v>
      </c>
      <c r="T1403" s="342">
        <f>S1403*E1403</f>
        <v>54.473458262606314</v>
      </c>
    </row>
    <row r="1404" spans="1:20" s="98" customFormat="1">
      <c r="A1404" s="344"/>
      <c r="B1404" s="370"/>
      <c r="C1404" s="370"/>
      <c r="D1404" s="630"/>
      <c r="E1404" s="633"/>
      <c r="F1404" s="353"/>
      <c r="G1404" s="638"/>
      <c r="H1404" s="342"/>
      <c r="I1404" s="358"/>
      <c r="J1404" s="342"/>
      <c r="K1404" s="92"/>
      <c r="L1404" s="92"/>
      <c r="M1404" s="92"/>
      <c r="N1404" s="93"/>
      <c r="O1404" s="99">
        <f t="shared" si="1019"/>
        <v>0</v>
      </c>
      <c r="P1404" s="342"/>
      <c r="Q1404" s="342"/>
      <c r="R1404" s="342"/>
      <c r="S1404" s="342"/>
      <c r="T1404" s="342"/>
    </row>
    <row r="1405" spans="1:20" s="98" customFormat="1">
      <c r="A1405" s="344"/>
      <c r="B1405" s="370"/>
      <c r="C1405" s="370"/>
      <c r="D1405" s="630"/>
      <c r="E1405" s="633"/>
      <c r="F1405" s="353"/>
      <c r="G1405" s="638"/>
      <c r="H1405" s="342"/>
      <c r="I1405" s="358"/>
      <c r="J1405" s="342"/>
      <c r="K1405" s="92"/>
      <c r="L1405" s="92"/>
      <c r="M1405" s="100"/>
      <c r="N1405" s="93"/>
      <c r="O1405" s="99">
        <f t="shared" si="1019"/>
        <v>0</v>
      </c>
      <c r="P1405" s="342"/>
      <c r="Q1405" s="342"/>
      <c r="R1405" s="342"/>
      <c r="S1405" s="342"/>
      <c r="T1405" s="342"/>
    </row>
    <row r="1406" spans="1:20" s="98" customFormat="1">
      <c r="A1406" s="344"/>
      <c r="B1406" s="370"/>
      <c r="C1406" s="370"/>
      <c r="D1406" s="631"/>
      <c r="E1406" s="634"/>
      <c r="F1406" s="353"/>
      <c r="G1406" s="639"/>
      <c r="H1406" s="342"/>
      <c r="I1406" s="358"/>
      <c r="J1406" s="342"/>
      <c r="K1406" s="92"/>
      <c r="L1406" s="92"/>
      <c r="M1406" s="92"/>
      <c r="N1406" s="93"/>
      <c r="O1406" s="99">
        <f t="shared" si="1019"/>
        <v>0</v>
      </c>
      <c r="P1406" s="342"/>
      <c r="Q1406" s="342"/>
      <c r="R1406" s="342"/>
      <c r="S1406" s="342"/>
      <c r="T1406" s="342"/>
    </row>
    <row r="1407" spans="1:20" s="98" customFormat="1" ht="11.25" customHeight="1">
      <c r="A1407" s="344">
        <v>3</v>
      </c>
      <c r="B1407" s="635" t="s">
        <v>763</v>
      </c>
      <c r="C1407" s="370" t="s">
        <v>764</v>
      </c>
      <c r="D1407" s="344" t="s">
        <v>7</v>
      </c>
      <c r="E1407" s="636">
        <v>1</v>
      </c>
      <c r="F1407" s="353">
        <f t="shared" ref="F1407" si="1030">H1407+J1407+R1407</f>
        <v>47.058611499999998</v>
      </c>
      <c r="G1407" s="384">
        <v>1.75</v>
      </c>
      <c r="H1407" s="342">
        <f t="shared" ref="H1407" si="1031">G1407*$P$8/1000</f>
        <v>4.1046775000000011</v>
      </c>
      <c r="I1407" s="358"/>
      <c r="J1407" s="342">
        <f t="shared" ref="J1407" si="1032">I1407*$P$9/1000</f>
        <v>0</v>
      </c>
      <c r="K1407" s="101" t="s">
        <v>765</v>
      </c>
      <c r="L1407" s="101" t="s">
        <v>7</v>
      </c>
      <c r="M1407" s="101">
        <v>1</v>
      </c>
      <c r="N1407" s="101">
        <v>37.299999999999997</v>
      </c>
      <c r="O1407" s="99">
        <f t="shared" si="1019"/>
        <v>37.299999999999997</v>
      </c>
      <c r="P1407" s="342">
        <f t="shared" ref="P1407" si="1033">E1407*F1407</f>
        <v>47.058611499999998</v>
      </c>
      <c r="Q1407" s="342">
        <f t="shared" ref="Q1407" si="1034">SUM(O1407:O1410)</f>
        <v>37.299999999999997</v>
      </c>
      <c r="R1407" s="342">
        <f>Q1407*1.02*$R$14</f>
        <v>42.953933999999997</v>
      </c>
      <c r="S1407" s="342">
        <f>F1407*$S$17</f>
        <v>60.162824693533992</v>
      </c>
      <c r="T1407" s="342">
        <f>S1407*E1407</f>
        <v>60.162824693533992</v>
      </c>
    </row>
    <row r="1408" spans="1:20" s="98" customFormat="1" ht="11.25" customHeight="1">
      <c r="A1408" s="344"/>
      <c r="B1408" s="370"/>
      <c r="C1408" s="370"/>
      <c r="D1408" s="344"/>
      <c r="E1408" s="636"/>
      <c r="F1408" s="353"/>
      <c r="G1408" s="384"/>
      <c r="H1408" s="342"/>
      <c r="I1408" s="358"/>
      <c r="J1408" s="342"/>
      <c r="K1408" s="102"/>
      <c r="L1408" s="102"/>
      <c r="M1408" s="101"/>
      <c r="N1408" s="101"/>
      <c r="O1408" s="99">
        <f t="shared" si="1019"/>
        <v>0</v>
      </c>
      <c r="P1408" s="342"/>
      <c r="Q1408" s="342"/>
      <c r="R1408" s="342"/>
      <c r="S1408" s="342"/>
      <c r="T1408" s="342"/>
    </row>
    <row r="1409" spans="1:20" s="98" customFormat="1" ht="12" customHeight="1">
      <c r="A1409" s="344"/>
      <c r="B1409" s="370"/>
      <c r="C1409" s="370"/>
      <c r="D1409" s="344"/>
      <c r="E1409" s="636"/>
      <c r="F1409" s="353"/>
      <c r="G1409" s="384"/>
      <c r="H1409" s="342"/>
      <c r="I1409" s="358"/>
      <c r="J1409" s="342"/>
      <c r="K1409" s="102"/>
      <c r="L1409" s="102"/>
      <c r="M1409" s="101"/>
      <c r="N1409" s="101"/>
      <c r="O1409" s="99">
        <f t="shared" si="1019"/>
        <v>0</v>
      </c>
      <c r="P1409" s="342"/>
      <c r="Q1409" s="342"/>
      <c r="R1409" s="342"/>
      <c r="S1409" s="342"/>
      <c r="T1409" s="342"/>
    </row>
    <row r="1410" spans="1:20" s="98" customFormat="1" ht="12" customHeight="1">
      <c r="A1410" s="344"/>
      <c r="B1410" s="370"/>
      <c r="C1410" s="370"/>
      <c r="D1410" s="344"/>
      <c r="E1410" s="636"/>
      <c r="F1410" s="353"/>
      <c r="G1410" s="384"/>
      <c r="H1410" s="342"/>
      <c r="I1410" s="358"/>
      <c r="J1410" s="342"/>
      <c r="K1410" s="102"/>
      <c r="L1410" s="102"/>
      <c r="M1410" s="101"/>
      <c r="N1410" s="101"/>
      <c r="O1410" s="99">
        <f t="shared" si="1019"/>
        <v>0</v>
      </c>
      <c r="P1410" s="342"/>
      <c r="Q1410" s="342"/>
      <c r="R1410" s="342"/>
      <c r="S1410" s="342"/>
      <c r="T1410" s="342"/>
    </row>
    <row r="1411" spans="1:20" s="98" customFormat="1" ht="12.75" customHeight="1">
      <c r="A1411" s="344">
        <v>4</v>
      </c>
      <c r="B1411" s="635" t="s">
        <v>766</v>
      </c>
      <c r="C1411" s="370" t="s">
        <v>767</v>
      </c>
      <c r="D1411" s="344" t="s">
        <v>7</v>
      </c>
      <c r="E1411" s="636">
        <v>1</v>
      </c>
      <c r="F1411" s="353">
        <f t="shared" ref="F1411" si="1035">H1411+J1411+R1411</f>
        <v>22.073967299999996</v>
      </c>
      <c r="G1411" s="384">
        <v>0.41</v>
      </c>
      <c r="H1411" s="342">
        <f t="shared" ref="H1411" si="1036">G1411*$P$8/1000</f>
        <v>0.96166730000000011</v>
      </c>
      <c r="I1411" s="358"/>
      <c r="J1411" s="342">
        <f t="shared" ref="J1411" si="1037">I1411*$P$9/1000</f>
        <v>0</v>
      </c>
      <c r="K1411" s="101" t="s">
        <v>768</v>
      </c>
      <c r="L1411" s="101" t="s">
        <v>7</v>
      </c>
      <c r="M1411" s="101">
        <v>1</v>
      </c>
      <c r="N1411" s="101">
        <v>18.7</v>
      </c>
      <c r="O1411" s="99">
        <f t="shared" si="1019"/>
        <v>18.7</v>
      </c>
      <c r="P1411" s="342">
        <f t="shared" ref="P1411" si="1038">E1411*F1411</f>
        <v>22.073967299999996</v>
      </c>
      <c r="Q1411" s="342">
        <f t="shared" ref="Q1411" si="1039">SUM(O1411:O1414)</f>
        <v>18.7</v>
      </c>
      <c r="R1411" s="342">
        <f t="shared" ref="R1411" si="1040">Q1411*$R$14</f>
        <v>21.112299999999998</v>
      </c>
      <c r="S1411" s="342">
        <f>F1411*$S$17</f>
        <v>28.220811932810676</v>
      </c>
      <c r="T1411" s="342">
        <f>S1411*E1411</f>
        <v>28.220811932810676</v>
      </c>
    </row>
    <row r="1412" spans="1:20" s="98" customFormat="1" ht="12" customHeight="1">
      <c r="A1412" s="344"/>
      <c r="B1412" s="370"/>
      <c r="C1412" s="370"/>
      <c r="D1412" s="344"/>
      <c r="E1412" s="636"/>
      <c r="F1412" s="353"/>
      <c r="G1412" s="384"/>
      <c r="H1412" s="342"/>
      <c r="I1412" s="358"/>
      <c r="J1412" s="342"/>
      <c r="K1412" s="101"/>
      <c r="L1412" s="103"/>
      <c r="M1412" s="103"/>
      <c r="N1412" s="103"/>
      <c r="O1412" s="99">
        <f t="shared" si="1019"/>
        <v>0</v>
      </c>
      <c r="P1412" s="342"/>
      <c r="Q1412" s="342"/>
      <c r="R1412" s="342"/>
      <c r="S1412" s="342"/>
      <c r="T1412" s="342"/>
    </row>
    <row r="1413" spans="1:20" s="98" customFormat="1" ht="13.5" customHeight="1">
      <c r="A1413" s="344"/>
      <c r="B1413" s="370"/>
      <c r="C1413" s="370"/>
      <c r="D1413" s="344"/>
      <c r="E1413" s="636"/>
      <c r="F1413" s="353"/>
      <c r="G1413" s="384"/>
      <c r="H1413" s="342"/>
      <c r="I1413" s="358"/>
      <c r="J1413" s="342"/>
      <c r="K1413" s="103"/>
      <c r="L1413" s="103"/>
      <c r="M1413" s="103"/>
      <c r="N1413" s="103"/>
      <c r="O1413" s="99">
        <f t="shared" si="1019"/>
        <v>0</v>
      </c>
      <c r="P1413" s="342"/>
      <c r="Q1413" s="342"/>
      <c r="R1413" s="342"/>
      <c r="S1413" s="342"/>
      <c r="T1413" s="342"/>
    </row>
    <row r="1414" spans="1:20" s="98" customFormat="1" ht="13.5" customHeight="1">
      <c r="A1414" s="344"/>
      <c r="B1414" s="370"/>
      <c r="C1414" s="370"/>
      <c r="D1414" s="344"/>
      <c r="E1414" s="636"/>
      <c r="F1414" s="353"/>
      <c r="G1414" s="384"/>
      <c r="H1414" s="342"/>
      <c r="I1414" s="358"/>
      <c r="J1414" s="342"/>
      <c r="K1414" s="103"/>
      <c r="L1414" s="103"/>
      <c r="M1414" s="103"/>
      <c r="N1414" s="103"/>
      <c r="O1414" s="99">
        <f t="shared" si="1019"/>
        <v>0</v>
      </c>
      <c r="P1414" s="342"/>
      <c r="Q1414" s="342"/>
      <c r="R1414" s="342"/>
      <c r="S1414" s="342"/>
      <c r="T1414" s="342"/>
    </row>
    <row r="1415" spans="1:20" s="98" customFormat="1">
      <c r="A1415" s="628">
        <v>5</v>
      </c>
      <c r="B1415" s="370" t="s">
        <v>6</v>
      </c>
      <c r="C1415" s="370" t="s">
        <v>769</v>
      </c>
      <c r="D1415" s="629" t="s">
        <v>759</v>
      </c>
      <c r="E1415" s="632">
        <v>1</v>
      </c>
      <c r="F1415" s="353">
        <f t="shared" ref="F1415" si="1041">H1415+J1415+R1415</f>
        <v>74.852699999999999</v>
      </c>
      <c r="G1415" s="637"/>
      <c r="H1415" s="342">
        <f t="shared" ref="H1415" si="1042">G1415*$P$8/1000</f>
        <v>0</v>
      </c>
      <c r="I1415" s="358"/>
      <c r="J1415" s="342">
        <f t="shared" ref="J1415" si="1043">I1415*$P$9/1000</f>
        <v>0</v>
      </c>
      <c r="K1415" s="92" t="s">
        <v>770</v>
      </c>
      <c r="L1415" s="92" t="s">
        <v>759</v>
      </c>
      <c r="M1415" s="92">
        <v>1</v>
      </c>
      <c r="N1415" s="93">
        <v>65</v>
      </c>
      <c r="O1415" s="99">
        <f t="shared" si="1019"/>
        <v>65</v>
      </c>
      <c r="P1415" s="342">
        <f t="shared" ref="P1415" si="1044">E1415*F1415</f>
        <v>74.852699999999999</v>
      </c>
      <c r="Q1415" s="342">
        <f t="shared" ref="Q1415" si="1045">SUM(O1415:O1418)</f>
        <v>65</v>
      </c>
      <c r="R1415" s="342">
        <f>Q1415*1.02*$R$14</f>
        <v>74.852699999999999</v>
      </c>
      <c r="S1415" s="342">
        <f>(F1415-N1415)*$S$17</f>
        <v>12.596339840115817</v>
      </c>
      <c r="T1415" s="342">
        <f>S1415*E1415</f>
        <v>12.596339840115817</v>
      </c>
    </row>
    <row r="1416" spans="1:20" s="98" customFormat="1">
      <c r="A1416" s="628"/>
      <c r="B1416" s="370"/>
      <c r="C1416" s="370"/>
      <c r="D1416" s="630"/>
      <c r="E1416" s="633"/>
      <c r="F1416" s="353"/>
      <c r="G1416" s="638"/>
      <c r="H1416" s="342"/>
      <c r="I1416" s="358"/>
      <c r="J1416" s="342"/>
      <c r="K1416" s="92"/>
      <c r="L1416" s="92"/>
      <c r="M1416" s="92"/>
      <c r="N1416" s="93"/>
      <c r="O1416" s="99">
        <f t="shared" si="1019"/>
        <v>0</v>
      </c>
      <c r="P1416" s="342"/>
      <c r="Q1416" s="342"/>
      <c r="R1416" s="342"/>
      <c r="S1416" s="342"/>
      <c r="T1416" s="342"/>
    </row>
    <row r="1417" spans="1:20" s="98" customFormat="1">
      <c r="A1417" s="628"/>
      <c r="B1417" s="370"/>
      <c r="C1417" s="370"/>
      <c r="D1417" s="630"/>
      <c r="E1417" s="633"/>
      <c r="F1417" s="353"/>
      <c r="G1417" s="638"/>
      <c r="H1417" s="342"/>
      <c r="I1417" s="358"/>
      <c r="J1417" s="342"/>
      <c r="K1417" s="92"/>
      <c r="L1417" s="92"/>
      <c r="M1417" s="100"/>
      <c r="N1417" s="93"/>
      <c r="O1417" s="99">
        <f t="shared" si="1019"/>
        <v>0</v>
      </c>
      <c r="P1417" s="342"/>
      <c r="Q1417" s="342"/>
      <c r="R1417" s="342"/>
      <c r="S1417" s="342"/>
      <c r="T1417" s="342"/>
    </row>
    <row r="1418" spans="1:20" s="98" customFormat="1">
      <c r="A1418" s="628"/>
      <c r="B1418" s="370"/>
      <c r="C1418" s="370"/>
      <c r="D1418" s="631"/>
      <c r="E1418" s="634"/>
      <c r="F1418" s="353"/>
      <c r="G1418" s="639"/>
      <c r="H1418" s="342"/>
      <c r="I1418" s="358"/>
      <c r="J1418" s="342"/>
      <c r="K1418" s="92"/>
      <c r="L1418" s="92"/>
      <c r="M1418" s="92"/>
      <c r="N1418" s="93"/>
      <c r="O1418" s="99">
        <f t="shared" si="1019"/>
        <v>0</v>
      </c>
      <c r="P1418" s="342"/>
      <c r="Q1418" s="342"/>
      <c r="R1418" s="342"/>
      <c r="S1418" s="342"/>
      <c r="T1418" s="342"/>
    </row>
    <row r="1419" spans="1:20" s="98" customFormat="1" ht="12.75" customHeight="1">
      <c r="A1419" s="628">
        <v>6</v>
      </c>
      <c r="B1419" s="640" t="s">
        <v>771</v>
      </c>
      <c r="C1419" s="370" t="s">
        <v>772</v>
      </c>
      <c r="D1419" s="629" t="s">
        <v>759</v>
      </c>
      <c r="E1419" s="632">
        <v>15</v>
      </c>
      <c r="F1419" s="353">
        <f t="shared" ref="F1419" si="1046">H1419+J1419+R1419</f>
        <v>41.025603400000001</v>
      </c>
      <c r="G1419" s="637">
        <v>1.78</v>
      </c>
      <c r="H1419" s="342">
        <f t="shared" ref="H1419" si="1047">G1419*$P$8/1000</f>
        <v>4.1750434000000007</v>
      </c>
      <c r="I1419" s="358"/>
      <c r="J1419" s="342">
        <f t="shared" ref="J1419:J1423" si="1048">I1419*$P$9/1000</f>
        <v>0</v>
      </c>
      <c r="K1419" s="92" t="s">
        <v>773</v>
      </c>
      <c r="L1419" s="92" t="s">
        <v>759</v>
      </c>
      <c r="M1419" s="92">
        <v>1</v>
      </c>
      <c r="N1419" s="93">
        <v>32</v>
      </c>
      <c r="O1419" s="99">
        <f t="shared" si="1019"/>
        <v>32</v>
      </c>
      <c r="P1419" s="342">
        <f t="shared" ref="P1419" si="1049">E1419*F1419</f>
        <v>615.384051</v>
      </c>
      <c r="Q1419" s="342">
        <f t="shared" ref="Q1419" si="1050">SUM(O1419:O1422)</f>
        <v>32</v>
      </c>
      <c r="R1419" s="342">
        <f>Q1419*1.02*$R$14</f>
        <v>36.850560000000002</v>
      </c>
      <c r="S1419" s="342">
        <f>(F1419-N1419)*$S$17</f>
        <v>11.538925136105311</v>
      </c>
      <c r="T1419" s="342">
        <f>S1419*E1419</f>
        <v>173.08387704157965</v>
      </c>
    </row>
    <row r="1420" spans="1:20" s="98" customFormat="1" ht="12.75" customHeight="1">
      <c r="A1420" s="628"/>
      <c r="B1420" s="641"/>
      <c r="C1420" s="370"/>
      <c r="D1420" s="630"/>
      <c r="E1420" s="633"/>
      <c r="F1420" s="353"/>
      <c r="G1420" s="638"/>
      <c r="H1420" s="342"/>
      <c r="I1420" s="358"/>
      <c r="J1420" s="342"/>
      <c r="K1420" s="92"/>
      <c r="L1420" s="92"/>
      <c r="M1420" s="92"/>
      <c r="N1420" s="93"/>
      <c r="O1420" s="99">
        <f t="shared" si="1019"/>
        <v>0</v>
      </c>
      <c r="P1420" s="342"/>
      <c r="Q1420" s="342"/>
      <c r="R1420" s="342"/>
      <c r="S1420" s="342"/>
      <c r="T1420" s="342"/>
    </row>
    <row r="1421" spans="1:20" s="98" customFormat="1" ht="12.75" customHeight="1">
      <c r="A1421" s="628"/>
      <c r="B1421" s="641"/>
      <c r="C1421" s="370"/>
      <c r="D1421" s="630"/>
      <c r="E1421" s="633"/>
      <c r="F1421" s="353"/>
      <c r="G1421" s="638"/>
      <c r="H1421" s="342"/>
      <c r="I1421" s="358"/>
      <c r="J1421" s="342"/>
      <c r="K1421" s="92"/>
      <c r="L1421" s="92"/>
      <c r="M1421" s="100"/>
      <c r="N1421" s="93"/>
      <c r="O1421" s="99">
        <f t="shared" si="1019"/>
        <v>0</v>
      </c>
      <c r="P1421" s="342"/>
      <c r="Q1421" s="342"/>
      <c r="R1421" s="342"/>
      <c r="S1421" s="342"/>
      <c r="T1421" s="342"/>
    </row>
    <row r="1422" spans="1:20" s="98" customFormat="1" ht="12.75" customHeight="1">
      <c r="A1422" s="628"/>
      <c r="B1422" s="642"/>
      <c r="C1422" s="370"/>
      <c r="D1422" s="631"/>
      <c r="E1422" s="634"/>
      <c r="F1422" s="353"/>
      <c r="G1422" s="639"/>
      <c r="H1422" s="342"/>
      <c r="I1422" s="358"/>
      <c r="J1422" s="342"/>
      <c r="K1422" s="92"/>
      <c r="L1422" s="92"/>
      <c r="M1422" s="92"/>
      <c r="N1422" s="93"/>
      <c r="O1422" s="99">
        <f t="shared" si="1019"/>
        <v>0</v>
      </c>
      <c r="P1422" s="342"/>
      <c r="Q1422" s="342"/>
      <c r="R1422" s="342"/>
      <c r="S1422" s="342"/>
      <c r="T1422" s="342"/>
    </row>
    <row r="1423" spans="1:20" s="98" customFormat="1">
      <c r="A1423" s="628">
        <v>7</v>
      </c>
      <c r="B1423" s="640" t="s">
        <v>771</v>
      </c>
      <c r="C1423" s="370" t="s">
        <v>774</v>
      </c>
      <c r="D1423" s="629" t="s">
        <v>759</v>
      </c>
      <c r="E1423" s="632">
        <v>12</v>
      </c>
      <c r="F1423" s="353">
        <f t="shared" ref="F1423" si="1051">H1423+J1423+R1423</f>
        <v>65.208783400000002</v>
      </c>
      <c r="G1423" s="637">
        <v>1.78</v>
      </c>
      <c r="H1423" s="342">
        <f t="shared" ref="H1423" si="1052">G1423*$P$8/1000</f>
        <v>4.1750434000000007</v>
      </c>
      <c r="I1423" s="358"/>
      <c r="J1423" s="342">
        <f t="shared" si="1048"/>
        <v>0</v>
      </c>
      <c r="K1423" s="92" t="s">
        <v>773</v>
      </c>
      <c r="L1423" s="92" t="s">
        <v>759</v>
      </c>
      <c r="M1423" s="92">
        <v>1</v>
      </c>
      <c r="N1423" s="93">
        <v>53</v>
      </c>
      <c r="O1423" s="99">
        <f t="shared" si="1019"/>
        <v>53</v>
      </c>
      <c r="P1423" s="342">
        <f t="shared" ref="P1423" si="1053">E1423*F1423</f>
        <v>782.50540079999996</v>
      </c>
      <c r="Q1423" s="342">
        <f t="shared" ref="Q1423" si="1054">SUM(O1423:O1426)</f>
        <v>53</v>
      </c>
      <c r="R1423" s="342">
        <f>Q1423*1.02*$R$14</f>
        <v>61.033740000000002</v>
      </c>
      <c r="S1423" s="342">
        <f>(F1423-N1423)*$S$17</f>
        <v>15.608511853681192</v>
      </c>
      <c r="T1423" s="342">
        <f>S1423*E1423</f>
        <v>187.30214224417429</v>
      </c>
    </row>
    <row r="1424" spans="1:20" s="98" customFormat="1">
      <c r="A1424" s="628"/>
      <c r="B1424" s="641"/>
      <c r="C1424" s="370"/>
      <c r="D1424" s="630"/>
      <c r="E1424" s="633"/>
      <c r="F1424" s="353"/>
      <c r="G1424" s="638"/>
      <c r="H1424" s="342"/>
      <c r="I1424" s="358"/>
      <c r="J1424" s="342"/>
      <c r="K1424" s="92"/>
      <c r="L1424" s="92"/>
      <c r="M1424" s="92"/>
      <c r="N1424" s="93"/>
      <c r="O1424" s="99">
        <f t="shared" si="1019"/>
        <v>0</v>
      </c>
      <c r="P1424" s="342"/>
      <c r="Q1424" s="342"/>
      <c r="R1424" s="342"/>
      <c r="S1424" s="342"/>
      <c r="T1424" s="342"/>
    </row>
    <row r="1425" spans="1:20" s="98" customFormat="1">
      <c r="A1425" s="628"/>
      <c r="B1425" s="641"/>
      <c r="C1425" s="370"/>
      <c r="D1425" s="630"/>
      <c r="E1425" s="633"/>
      <c r="F1425" s="353"/>
      <c r="G1425" s="638"/>
      <c r="H1425" s="342"/>
      <c r="I1425" s="358"/>
      <c r="J1425" s="342"/>
      <c r="K1425" s="92"/>
      <c r="L1425" s="92"/>
      <c r="M1425" s="100"/>
      <c r="N1425" s="93"/>
      <c r="O1425" s="99">
        <f t="shared" si="1019"/>
        <v>0</v>
      </c>
      <c r="P1425" s="342"/>
      <c r="Q1425" s="342"/>
      <c r="R1425" s="342"/>
      <c r="S1425" s="342"/>
      <c r="T1425" s="342"/>
    </row>
    <row r="1426" spans="1:20" s="98" customFormat="1">
      <c r="A1426" s="628"/>
      <c r="B1426" s="642"/>
      <c r="C1426" s="370"/>
      <c r="D1426" s="631"/>
      <c r="E1426" s="634"/>
      <c r="F1426" s="353"/>
      <c r="G1426" s="639"/>
      <c r="H1426" s="342"/>
      <c r="I1426" s="358"/>
      <c r="J1426" s="342"/>
      <c r="K1426" s="92"/>
      <c r="L1426" s="92"/>
      <c r="M1426" s="92"/>
      <c r="N1426" s="93"/>
      <c r="O1426" s="99">
        <f t="shared" si="1019"/>
        <v>0</v>
      </c>
      <c r="P1426" s="342"/>
      <c r="Q1426" s="342"/>
      <c r="R1426" s="342"/>
      <c r="S1426" s="342"/>
      <c r="T1426" s="342"/>
    </row>
    <row r="1427" spans="1:20" s="98" customFormat="1">
      <c r="A1427" s="344">
        <v>8</v>
      </c>
      <c r="B1427" s="370" t="s">
        <v>775</v>
      </c>
      <c r="C1427" s="370" t="s">
        <v>776</v>
      </c>
      <c r="D1427" s="344" t="s">
        <v>704</v>
      </c>
      <c r="E1427" s="344">
        <v>1530</v>
      </c>
      <c r="F1427" s="353">
        <f t="shared" ref="F1427" si="1055">H1427+J1427+R1427</f>
        <v>0.51915034000000004</v>
      </c>
      <c r="G1427" s="358">
        <v>8.6199999999999999E-2</v>
      </c>
      <c r="H1427" s="342">
        <f t="shared" ref="H1427" si="1056">G1427*$P$8/1000</f>
        <v>0.20218468600000003</v>
      </c>
      <c r="I1427" s="358">
        <v>4.7999999999999996E-3</v>
      </c>
      <c r="J1427" s="342">
        <f t="shared" ref="J1427" si="1057">I1427*$P$9/1000</f>
        <v>1.4675904E-2</v>
      </c>
      <c r="K1427" s="92" t="s">
        <v>183</v>
      </c>
      <c r="L1427" s="93" t="s">
        <v>704</v>
      </c>
      <c r="M1427" s="104">
        <v>1</v>
      </c>
      <c r="N1427" s="93">
        <v>0.25</v>
      </c>
      <c r="O1427" s="99">
        <f t="shared" si="1019"/>
        <v>0.25</v>
      </c>
      <c r="P1427" s="342">
        <f t="shared" ref="P1427" si="1058">E1427*F1427</f>
        <v>794.30002020000006</v>
      </c>
      <c r="Q1427" s="342">
        <f t="shared" ref="Q1427" si="1059">SUM(O1427:O1430)</f>
        <v>0.25</v>
      </c>
      <c r="R1427" s="342">
        <f>Q1427*1.02*1.05*$R$14</f>
        <v>0.30228975000000002</v>
      </c>
      <c r="S1427" s="342">
        <f>F1427*$S$17</f>
        <v>0.66371594697409575</v>
      </c>
      <c r="T1427" s="342">
        <f>S1427*E1427</f>
        <v>1015.4853988703665</v>
      </c>
    </row>
    <row r="1428" spans="1:20" s="98" customFormat="1">
      <c r="A1428" s="344"/>
      <c r="B1428" s="370"/>
      <c r="C1428" s="370"/>
      <c r="D1428" s="344"/>
      <c r="E1428" s="344"/>
      <c r="F1428" s="353"/>
      <c r="G1428" s="358"/>
      <c r="H1428" s="342"/>
      <c r="I1428" s="358"/>
      <c r="J1428" s="342"/>
      <c r="K1428" s="92"/>
      <c r="L1428" s="92"/>
      <c r="M1428" s="92"/>
      <c r="N1428" s="93"/>
      <c r="O1428" s="99">
        <f t="shared" si="1019"/>
        <v>0</v>
      </c>
      <c r="P1428" s="342"/>
      <c r="Q1428" s="342"/>
      <c r="R1428" s="342"/>
      <c r="S1428" s="342"/>
      <c r="T1428" s="342"/>
    </row>
    <row r="1429" spans="1:20" s="98" customFormat="1">
      <c r="A1429" s="344"/>
      <c r="B1429" s="370"/>
      <c r="C1429" s="370"/>
      <c r="D1429" s="344"/>
      <c r="E1429" s="344"/>
      <c r="F1429" s="353"/>
      <c r="G1429" s="358"/>
      <c r="H1429" s="342"/>
      <c r="I1429" s="358"/>
      <c r="J1429" s="342"/>
      <c r="K1429" s="92"/>
      <c r="L1429" s="92"/>
      <c r="M1429" s="100"/>
      <c r="N1429" s="93"/>
      <c r="O1429" s="99">
        <f t="shared" si="1019"/>
        <v>0</v>
      </c>
      <c r="P1429" s="342"/>
      <c r="Q1429" s="342"/>
      <c r="R1429" s="342"/>
      <c r="S1429" s="342"/>
      <c r="T1429" s="342"/>
    </row>
    <row r="1430" spans="1:20" s="98" customFormat="1">
      <c r="A1430" s="344"/>
      <c r="B1430" s="370"/>
      <c r="C1430" s="370"/>
      <c r="D1430" s="344"/>
      <c r="E1430" s="344"/>
      <c r="F1430" s="353"/>
      <c r="G1430" s="358"/>
      <c r="H1430" s="342"/>
      <c r="I1430" s="358"/>
      <c r="J1430" s="342"/>
      <c r="K1430" s="92"/>
      <c r="L1430" s="92"/>
      <c r="M1430" s="92"/>
      <c r="N1430" s="93"/>
      <c r="O1430" s="99">
        <f t="shared" si="1019"/>
        <v>0</v>
      </c>
      <c r="P1430" s="342"/>
      <c r="Q1430" s="342"/>
      <c r="R1430" s="342"/>
      <c r="S1430" s="342"/>
      <c r="T1430" s="342"/>
    </row>
    <row r="1431" spans="1:20" s="98" customFormat="1">
      <c r="A1431" s="344">
        <v>9</v>
      </c>
      <c r="B1431" s="370" t="s">
        <v>6</v>
      </c>
      <c r="C1431" s="370" t="s">
        <v>777</v>
      </c>
      <c r="D1431" s="629" t="s">
        <v>759</v>
      </c>
      <c r="E1431" s="632">
        <v>60</v>
      </c>
      <c r="F1431" s="353">
        <f t="shared" ref="F1431" si="1060">H1431+J1431+R1431</f>
        <v>1.2091590000000001</v>
      </c>
      <c r="G1431" s="637"/>
      <c r="H1431" s="342">
        <f t="shared" ref="H1431" si="1061">G1431*$P$8/1000</f>
        <v>0</v>
      </c>
      <c r="I1431" s="358"/>
      <c r="J1431" s="342">
        <f t="shared" ref="J1431" si="1062">I1431*$P$9/1000</f>
        <v>0</v>
      </c>
      <c r="K1431" s="92" t="s">
        <v>778</v>
      </c>
      <c r="L1431" s="92" t="s">
        <v>759</v>
      </c>
      <c r="M1431" s="92">
        <v>1</v>
      </c>
      <c r="N1431" s="93">
        <v>1</v>
      </c>
      <c r="O1431" s="99">
        <f t="shared" si="1019"/>
        <v>1</v>
      </c>
      <c r="P1431" s="342">
        <f t="shared" ref="P1431" si="1063">E1431*F1431</f>
        <v>72.549540000000007</v>
      </c>
      <c r="Q1431" s="342">
        <f t="shared" ref="Q1431" si="1064">SUM(O1431:O1434)</f>
        <v>1</v>
      </c>
      <c r="R1431" s="342">
        <f t="shared" ref="R1431" si="1065">Q1431*1.02*1.05*$R$14</f>
        <v>1.2091590000000001</v>
      </c>
      <c r="S1431" s="342">
        <f>F1431*$S$17</f>
        <v>1.5458684101550442</v>
      </c>
      <c r="T1431" s="342">
        <f>S1431*E1431</f>
        <v>92.752104609302648</v>
      </c>
    </row>
    <row r="1432" spans="1:20" s="98" customFormat="1">
      <c r="A1432" s="344"/>
      <c r="B1432" s="370"/>
      <c r="C1432" s="370"/>
      <c r="D1432" s="630"/>
      <c r="E1432" s="633"/>
      <c r="F1432" s="353"/>
      <c r="G1432" s="638"/>
      <c r="H1432" s="342"/>
      <c r="I1432" s="358"/>
      <c r="J1432" s="342"/>
      <c r="K1432" s="92"/>
      <c r="L1432" s="92"/>
      <c r="M1432" s="92"/>
      <c r="N1432" s="93"/>
      <c r="O1432" s="99">
        <f t="shared" si="1019"/>
        <v>0</v>
      </c>
      <c r="P1432" s="342"/>
      <c r="Q1432" s="342"/>
      <c r="R1432" s="342"/>
      <c r="S1432" s="342"/>
      <c r="T1432" s="342"/>
    </row>
    <row r="1433" spans="1:20" s="98" customFormat="1">
      <c r="A1433" s="344"/>
      <c r="B1433" s="370"/>
      <c r="C1433" s="370"/>
      <c r="D1433" s="630"/>
      <c r="E1433" s="633"/>
      <c r="F1433" s="353"/>
      <c r="G1433" s="638"/>
      <c r="H1433" s="342"/>
      <c r="I1433" s="358"/>
      <c r="J1433" s="342"/>
      <c r="K1433" s="92"/>
      <c r="L1433" s="92"/>
      <c r="M1433" s="100"/>
      <c r="N1433" s="93"/>
      <c r="O1433" s="99">
        <f t="shared" si="1019"/>
        <v>0</v>
      </c>
      <c r="P1433" s="342"/>
      <c r="Q1433" s="342"/>
      <c r="R1433" s="342"/>
      <c r="S1433" s="342"/>
      <c r="T1433" s="342"/>
    </row>
    <row r="1434" spans="1:20" s="98" customFormat="1">
      <c r="A1434" s="344"/>
      <c r="B1434" s="370"/>
      <c r="C1434" s="370"/>
      <c r="D1434" s="631"/>
      <c r="E1434" s="634"/>
      <c r="F1434" s="353"/>
      <c r="G1434" s="639"/>
      <c r="H1434" s="342"/>
      <c r="I1434" s="358"/>
      <c r="J1434" s="342"/>
      <c r="K1434" s="92"/>
      <c r="L1434" s="92"/>
      <c r="M1434" s="92"/>
      <c r="N1434" s="93"/>
      <c r="O1434" s="99">
        <f t="shared" si="1019"/>
        <v>0</v>
      </c>
      <c r="P1434" s="342"/>
      <c r="Q1434" s="342"/>
      <c r="R1434" s="342"/>
      <c r="S1434" s="342"/>
      <c r="T1434" s="342"/>
    </row>
    <row r="1435" spans="1:20" s="98" customFormat="1" ht="12.75" customHeight="1">
      <c r="A1435" s="581">
        <v>10</v>
      </c>
      <c r="B1435" s="635" t="s">
        <v>779</v>
      </c>
      <c r="C1435" s="370" t="s">
        <v>780</v>
      </c>
      <c r="D1435" s="358" t="s">
        <v>7</v>
      </c>
      <c r="E1435" s="643">
        <v>8</v>
      </c>
      <c r="F1435" s="353">
        <f>H1435+J1435+R1435</f>
        <v>2.0322</v>
      </c>
      <c r="G1435" s="496"/>
      <c r="H1435" s="342">
        <f t="shared" ref="H1435" si="1066">G1435*$P$8/1000</f>
        <v>0</v>
      </c>
      <c r="I1435" s="496"/>
      <c r="J1435" s="342">
        <f t="shared" ref="J1435" si="1067">I1435*$P$9/1000</f>
        <v>0</v>
      </c>
      <c r="K1435" s="105" t="s">
        <v>175</v>
      </c>
      <c r="L1435" s="106" t="s">
        <v>7</v>
      </c>
      <c r="M1435" s="106">
        <v>1</v>
      </c>
      <c r="N1435" s="107">
        <v>1.8</v>
      </c>
      <c r="O1435" s="99">
        <f t="shared" si="1019"/>
        <v>1.8</v>
      </c>
      <c r="P1435" s="342">
        <f>E1435*F1435</f>
        <v>16.2576</v>
      </c>
      <c r="Q1435" s="342">
        <f>SUM(O1435:O1438)</f>
        <v>1.8</v>
      </c>
      <c r="R1435" s="342">
        <f t="shared" ref="R1435" si="1068">Q1435*$R$14</f>
        <v>2.0322</v>
      </c>
      <c r="S1435" s="342">
        <f>F1435*$S$17</f>
        <v>2.5980981683278053</v>
      </c>
      <c r="T1435" s="342">
        <f>S1435*E1435</f>
        <v>20.784785346622442</v>
      </c>
    </row>
    <row r="1436" spans="1:20" s="98" customFormat="1" ht="12.75" customHeight="1">
      <c r="A1436" s="581"/>
      <c r="B1436" s="370"/>
      <c r="C1436" s="370"/>
      <c r="D1436" s="358"/>
      <c r="E1436" s="643"/>
      <c r="F1436" s="353"/>
      <c r="G1436" s="496"/>
      <c r="H1436" s="342"/>
      <c r="I1436" s="496"/>
      <c r="J1436" s="342"/>
      <c r="K1436" s="105"/>
      <c r="L1436" s="106"/>
      <c r="M1436" s="106"/>
      <c r="N1436" s="107"/>
      <c r="O1436" s="99">
        <f t="shared" si="1019"/>
        <v>0</v>
      </c>
      <c r="P1436" s="342"/>
      <c r="Q1436" s="342"/>
      <c r="R1436" s="342"/>
      <c r="S1436" s="342"/>
      <c r="T1436" s="342"/>
    </row>
    <row r="1437" spans="1:20" s="98" customFormat="1" ht="12.75" customHeight="1">
      <c r="A1437" s="581"/>
      <c r="B1437" s="370"/>
      <c r="C1437" s="370"/>
      <c r="D1437" s="358"/>
      <c r="E1437" s="643"/>
      <c r="F1437" s="353"/>
      <c r="G1437" s="496"/>
      <c r="H1437" s="342"/>
      <c r="I1437" s="496"/>
      <c r="J1437" s="342"/>
      <c r="K1437" s="105"/>
      <c r="L1437" s="106"/>
      <c r="M1437" s="106"/>
      <c r="N1437" s="107"/>
      <c r="O1437" s="99">
        <f t="shared" si="1019"/>
        <v>0</v>
      </c>
      <c r="P1437" s="342"/>
      <c r="Q1437" s="342"/>
      <c r="R1437" s="342"/>
      <c r="S1437" s="342"/>
      <c r="T1437" s="342"/>
    </row>
    <row r="1438" spans="1:20" s="98" customFormat="1" ht="15.75" customHeight="1">
      <c r="A1438" s="581"/>
      <c r="B1438" s="370"/>
      <c r="C1438" s="370"/>
      <c r="D1438" s="358"/>
      <c r="E1438" s="643"/>
      <c r="F1438" s="353"/>
      <c r="G1438" s="496"/>
      <c r="H1438" s="342"/>
      <c r="I1438" s="496"/>
      <c r="J1438" s="342"/>
      <c r="K1438" s="105"/>
      <c r="L1438" s="106"/>
      <c r="M1438" s="106"/>
      <c r="N1438" s="107"/>
      <c r="O1438" s="99">
        <f t="shared" si="1019"/>
        <v>0</v>
      </c>
      <c r="P1438" s="342"/>
      <c r="Q1438" s="342"/>
      <c r="R1438" s="342"/>
      <c r="S1438" s="342"/>
      <c r="T1438" s="342"/>
    </row>
    <row r="1439" spans="1:20" s="98" customFormat="1" ht="12.75" customHeight="1">
      <c r="A1439" s="344">
        <v>11</v>
      </c>
      <c r="B1439" s="370" t="s">
        <v>781</v>
      </c>
      <c r="C1439" s="370" t="s">
        <v>782</v>
      </c>
      <c r="D1439" s="344" t="s">
        <v>8</v>
      </c>
      <c r="E1439" s="344">
        <v>500</v>
      </c>
      <c r="F1439" s="353">
        <f t="shared" ref="F1439" si="1069">H1439+J1439+R1439</f>
        <v>0.38684963699999997</v>
      </c>
      <c r="G1439" s="358">
        <v>8.5699999999999998E-2</v>
      </c>
      <c r="H1439" s="342">
        <f t="shared" ref="H1439" si="1070">G1439*$P$8/1000</f>
        <v>0.20101192100000001</v>
      </c>
      <c r="I1439" s="358">
        <v>1.6999999999999999E-3</v>
      </c>
      <c r="J1439" s="342">
        <f t="shared" ref="J1439" si="1071">I1439*$P$9/1000</f>
        <v>5.1977159999999998E-3</v>
      </c>
      <c r="K1439" s="92" t="s">
        <v>81</v>
      </c>
      <c r="L1439" s="92" t="s">
        <v>8</v>
      </c>
      <c r="M1439" s="92">
        <v>1</v>
      </c>
      <c r="N1439" s="93">
        <v>0.16</v>
      </c>
      <c r="O1439" s="99">
        <f t="shared" si="1019"/>
        <v>0.16</v>
      </c>
      <c r="P1439" s="342">
        <f t="shared" ref="P1439" si="1072">E1439*F1439</f>
        <v>193.42481849999999</v>
      </c>
      <c r="Q1439" s="342">
        <f t="shared" ref="Q1439" si="1073">SUM(O1439:O1442)</f>
        <v>0.16</v>
      </c>
      <c r="R1439" s="342">
        <f t="shared" ref="R1439" si="1074">Q1439*$R$14</f>
        <v>0.18064</v>
      </c>
      <c r="S1439" s="342">
        <f>F1439*$S$17</f>
        <v>0.49457402485384128</v>
      </c>
      <c r="T1439" s="342">
        <f>S1439*E1439</f>
        <v>247.28701242692063</v>
      </c>
    </row>
    <row r="1440" spans="1:20" s="98" customFormat="1">
      <c r="A1440" s="344"/>
      <c r="B1440" s="370"/>
      <c r="C1440" s="370"/>
      <c r="D1440" s="344"/>
      <c r="E1440" s="344"/>
      <c r="F1440" s="353"/>
      <c r="G1440" s="358"/>
      <c r="H1440" s="342"/>
      <c r="I1440" s="358"/>
      <c r="J1440" s="342"/>
      <c r="K1440" s="92"/>
      <c r="L1440" s="92"/>
      <c r="M1440" s="92"/>
      <c r="N1440" s="93"/>
      <c r="O1440" s="99">
        <f t="shared" si="1019"/>
        <v>0</v>
      </c>
      <c r="P1440" s="342"/>
      <c r="Q1440" s="342"/>
      <c r="R1440" s="342"/>
      <c r="S1440" s="342"/>
      <c r="T1440" s="342"/>
    </row>
    <row r="1441" spans="1:20" s="98" customFormat="1">
      <c r="A1441" s="344"/>
      <c r="B1441" s="370"/>
      <c r="C1441" s="370"/>
      <c r="D1441" s="344"/>
      <c r="E1441" s="344"/>
      <c r="F1441" s="353"/>
      <c r="G1441" s="358"/>
      <c r="H1441" s="342"/>
      <c r="I1441" s="358"/>
      <c r="J1441" s="342"/>
      <c r="K1441" s="92"/>
      <c r="L1441" s="92"/>
      <c r="M1441" s="100"/>
      <c r="N1441" s="93"/>
      <c r="O1441" s="99">
        <f t="shared" si="1019"/>
        <v>0</v>
      </c>
      <c r="P1441" s="342"/>
      <c r="Q1441" s="342"/>
      <c r="R1441" s="342"/>
      <c r="S1441" s="342"/>
      <c r="T1441" s="342"/>
    </row>
    <row r="1442" spans="1:20" s="98" customFormat="1">
      <c r="A1442" s="344"/>
      <c r="B1442" s="370"/>
      <c r="C1442" s="370"/>
      <c r="D1442" s="344"/>
      <c r="E1442" s="344"/>
      <c r="F1442" s="353"/>
      <c r="G1442" s="358"/>
      <c r="H1442" s="342"/>
      <c r="I1442" s="358"/>
      <c r="J1442" s="342"/>
      <c r="K1442" s="92"/>
      <c r="L1442" s="92"/>
      <c r="M1442" s="100"/>
      <c r="N1442" s="93"/>
      <c r="O1442" s="99">
        <f t="shared" si="1019"/>
        <v>0</v>
      </c>
      <c r="P1442" s="342"/>
      <c r="Q1442" s="342"/>
      <c r="R1442" s="342"/>
      <c r="S1442" s="342"/>
      <c r="T1442" s="342"/>
    </row>
    <row r="1443" spans="1:20" s="98" customFormat="1" ht="15" customHeight="1">
      <c r="A1443" s="344">
        <v>12</v>
      </c>
      <c r="B1443" s="635" t="s">
        <v>783</v>
      </c>
      <c r="C1443" s="370" t="s">
        <v>784</v>
      </c>
      <c r="D1443" s="344" t="s">
        <v>7</v>
      </c>
      <c r="E1443" s="353">
        <v>50</v>
      </c>
      <c r="F1443" s="353">
        <f t="shared" ref="F1443" si="1075">H1443+J1443+R1443</f>
        <v>2.9111788000000001</v>
      </c>
      <c r="G1443" s="496">
        <v>0.59199999999999997</v>
      </c>
      <c r="H1443" s="342">
        <f t="shared" ref="H1443" si="1076">G1443*$P$8/1000</f>
        <v>1.38855376</v>
      </c>
      <c r="I1443" s="496">
        <v>0.498</v>
      </c>
      <c r="J1443" s="342">
        <f t="shared" ref="J1443" si="1077">I1443*$P$9/1000</f>
        <v>1.5226250399999999</v>
      </c>
      <c r="K1443" s="105"/>
      <c r="L1443" s="105"/>
      <c r="M1443" s="105"/>
      <c r="N1443" s="108"/>
      <c r="O1443" s="99">
        <f t="shared" si="1019"/>
        <v>0</v>
      </c>
      <c r="P1443" s="342">
        <f t="shared" ref="P1443" si="1078">E1443*F1443</f>
        <v>145.55894000000001</v>
      </c>
      <c r="Q1443" s="342">
        <f t="shared" ref="Q1443" si="1079">SUM(O1443:O1446)</f>
        <v>0</v>
      </c>
      <c r="R1443" s="342">
        <f>Q1443*$R$14</f>
        <v>0</v>
      </c>
      <c r="S1443" s="342">
        <f>F1443*$S$17</f>
        <v>3.7218424898901379</v>
      </c>
      <c r="T1443" s="342">
        <f>S1443*E1443</f>
        <v>186.09212449450689</v>
      </c>
    </row>
    <row r="1444" spans="1:20" s="98" customFormat="1" ht="13.5" customHeight="1">
      <c r="A1444" s="344"/>
      <c r="B1444" s="370"/>
      <c r="C1444" s="370"/>
      <c r="D1444" s="344"/>
      <c r="E1444" s="353"/>
      <c r="F1444" s="353"/>
      <c r="G1444" s="496"/>
      <c r="H1444" s="342"/>
      <c r="I1444" s="496"/>
      <c r="J1444" s="342"/>
      <c r="K1444" s="105"/>
      <c r="L1444" s="105"/>
      <c r="M1444" s="105"/>
      <c r="N1444" s="108"/>
      <c r="O1444" s="99">
        <f t="shared" si="1019"/>
        <v>0</v>
      </c>
      <c r="P1444" s="342"/>
      <c r="Q1444" s="342"/>
      <c r="R1444" s="342"/>
      <c r="S1444" s="342"/>
      <c r="T1444" s="342"/>
    </row>
    <row r="1445" spans="1:20" s="98" customFormat="1" ht="14.25" customHeight="1">
      <c r="A1445" s="344"/>
      <c r="B1445" s="370"/>
      <c r="C1445" s="370"/>
      <c r="D1445" s="344"/>
      <c r="E1445" s="353"/>
      <c r="F1445" s="353"/>
      <c r="G1445" s="496"/>
      <c r="H1445" s="342"/>
      <c r="I1445" s="496"/>
      <c r="J1445" s="342"/>
      <c r="K1445" s="105"/>
      <c r="L1445" s="105"/>
      <c r="M1445" s="105"/>
      <c r="N1445" s="108"/>
      <c r="O1445" s="99">
        <f t="shared" si="1019"/>
        <v>0</v>
      </c>
      <c r="P1445" s="342"/>
      <c r="Q1445" s="342"/>
      <c r="R1445" s="342"/>
      <c r="S1445" s="342"/>
      <c r="T1445" s="342"/>
    </row>
    <row r="1446" spans="1:20" s="98" customFormat="1" ht="13.5" customHeight="1">
      <c r="A1446" s="344"/>
      <c r="B1446" s="370"/>
      <c r="C1446" s="370"/>
      <c r="D1446" s="344"/>
      <c r="E1446" s="353"/>
      <c r="F1446" s="353"/>
      <c r="G1446" s="496"/>
      <c r="H1446" s="342"/>
      <c r="I1446" s="496"/>
      <c r="J1446" s="342"/>
      <c r="K1446" s="105"/>
      <c r="L1446" s="105"/>
      <c r="M1446" s="105"/>
      <c r="N1446" s="108"/>
      <c r="O1446" s="99">
        <f t="shared" si="1019"/>
        <v>0</v>
      </c>
      <c r="P1446" s="342"/>
      <c r="Q1446" s="342"/>
      <c r="R1446" s="342"/>
      <c r="S1446" s="342"/>
      <c r="T1446" s="342"/>
    </row>
    <row r="1447" spans="1:20" s="98" customFormat="1" ht="13.5" customHeight="1">
      <c r="A1447" s="344">
        <v>13</v>
      </c>
      <c r="B1447" s="635" t="s">
        <v>785</v>
      </c>
      <c r="C1447" s="370" t="s">
        <v>786</v>
      </c>
      <c r="D1447" s="344" t="s">
        <v>7</v>
      </c>
      <c r="E1447" s="353">
        <v>50</v>
      </c>
      <c r="F1447" s="353">
        <f t="shared" ref="F1447" si="1080">H1447+J1447+R1447</f>
        <v>1.0864845400000003</v>
      </c>
      <c r="G1447" s="496">
        <v>0.38600000000000001</v>
      </c>
      <c r="H1447" s="342">
        <f t="shared" ref="H1447" si="1081">G1447*$P$8/1000</f>
        <v>0.90537458000000015</v>
      </c>
      <c r="I1447" s="496">
        <v>2E-3</v>
      </c>
      <c r="J1447" s="342">
        <f t="shared" ref="J1447" si="1082">I1447*$P$9/1000</f>
        <v>6.11496E-3</v>
      </c>
      <c r="K1447" s="105" t="s">
        <v>85</v>
      </c>
      <c r="L1447" s="105" t="s">
        <v>787</v>
      </c>
      <c r="M1447" s="105">
        <v>5.0000000000000001E-3</v>
      </c>
      <c r="N1447" s="108">
        <v>31</v>
      </c>
      <c r="O1447" s="99">
        <f t="shared" si="1019"/>
        <v>0.155</v>
      </c>
      <c r="P1447" s="342">
        <f t="shared" ref="P1447" si="1083">E1447*F1447</f>
        <v>54.324227000000015</v>
      </c>
      <c r="Q1447" s="342">
        <f t="shared" ref="Q1447" si="1084">SUM(O1447:O1450)</f>
        <v>0.155</v>
      </c>
      <c r="R1447" s="342">
        <f t="shared" ref="R1447" si="1085">Q1447*$R$14</f>
        <v>0.17499500000000001</v>
      </c>
      <c r="S1447" s="342">
        <f>F1447*$S$17</f>
        <v>1.3890333103486265</v>
      </c>
      <c r="T1447" s="342">
        <f>S1447*E1447</f>
        <v>69.451665517431323</v>
      </c>
    </row>
    <row r="1448" spans="1:20" s="98" customFormat="1" ht="15.75" customHeight="1">
      <c r="A1448" s="344"/>
      <c r="B1448" s="370"/>
      <c r="C1448" s="370"/>
      <c r="D1448" s="344"/>
      <c r="E1448" s="353"/>
      <c r="F1448" s="353"/>
      <c r="G1448" s="496"/>
      <c r="H1448" s="342"/>
      <c r="I1448" s="496"/>
      <c r="J1448" s="342"/>
      <c r="K1448" s="105"/>
      <c r="L1448" s="105"/>
      <c r="M1448" s="105"/>
      <c r="N1448" s="108"/>
      <c r="O1448" s="99">
        <f t="shared" si="1019"/>
        <v>0</v>
      </c>
      <c r="P1448" s="342"/>
      <c r="Q1448" s="342"/>
      <c r="R1448" s="342"/>
      <c r="S1448" s="342"/>
      <c r="T1448" s="342"/>
    </row>
    <row r="1449" spans="1:20" s="98" customFormat="1" ht="15.75" customHeight="1">
      <c r="A1449" s="344"/>
      <c r="B1449" s="370"/>
      <c r="C1449" s="370"/>
      <c r="D1449" s="344"/>
      <c r="E1449" s="353"/>
      <c r="F1449" s="353"/>
      <c r="G1449" s="496"/>
      <c r="H1449" s="342"/>
      <c r="I1449" s="496"/>
      <c r="J1449" s="342"/>
      <c r="K1449" s="105"/>
      <c r="L1449" s="105"/>
      <c r="M1449" s="105"/>
      <c r="N1449" s="108"/>
      <c r="O1449" s="99">
        <f t="shared" si="1019"/>
        <v>0</v>
      </c>
      <c r="P1449" s="342"/>
      <c r="Q1449" s="342"/>
      <c r="R1449" s="342"/>
      <c r="S1449" s="342"/>
      <c r="T1449" s="342"/>
    </row>
    <row r="1450" spans="1:20" s="98" customFormat="1" ht="14.25" customHeight="1">
      <c r="A1450" s="344"/>
      <c r="B1450" s="370"/>
      <c r="C1450" s="370"/>
      <c r="D1450" s="344"/>
      <c r="E1450" s="353"/>
      <c r="F1450" s="353"/>
      <c r="G1450" s="496"/>
      <c r="H1450" s="342"/>
      <c r="I1450" s="496"/>
      <c r="J1450" s="342"/>
      <c r="K1450" s="105"/>
      <c r="L1450" s="105"/>
      <c r="M1450" s="105"/>
      <c r="N1450" s="108"/>
      <c r="O1450" s="99">
        <f t="shared" si="1019"/>
        <v>0</v>
      </c>
      <c r="P1450" s="342"/>
      <c r="Q1450" s="342"/>
      <c r="R1450" s="342"/>
      <c r="S1450" s="342"/>
      <c r="T1450" s="342"/>
    </row>
    <row r="1451" spans="1:20" s="98" customFormat="1" ht="13.5" customHeight="1">
      <c r="A1451" s="344">
        <v>14</v>
      </c>
      <c r="B1451" s="635" t="s">
        <v>779</v>
      </c>
      <c r="C1451" s="370" t="s">
        <v>788</v>
      </c>
      <c r="D1451" s="344" t="s">
        <v>748</v>
      </c>
      <c r="E1451" s="636">
        <v>1</v>
      </c>
      <c r="F1451" s="353">
        <f t="shared" ref="F1451" si="1086">H1451+J1451+R1451</f>
        <v>82</v>
      </c>
      <c r="G1451" s="384"/>
      <c r="H1451" s="342">
        <f t="shared" ref="H1451" si="1087">G1451*$P$8/1000</f>
        <v>0</v>
      </c>
      <c r="I1451" s="358"/>
      <c r="J1451" s="342">
        <f t="shared" ref="J1451" si="1088">I1451*$P$9/1000</f>
        <v>0</v>
      </c>
      <c r="K1451" s="101" t="s">
        <v>789</v>
      </c>
      <c r="L1451" s="101" t="s">
        <v>748</v>
      </c>
      <c r="M1451" s="101">
        <v>1</v>
      </c>
      <c r="N1451" s="101">
        <v>82</v>
      </c>
      <c r="O1451" s="99">
        <f t="shared" si="1019"/>
        <v>82</v>
      </c>
      <c r="P1451" s="342">
        <f>E1451*F1451</f>
        <v>82</v>
      </c>
      <c r="Q1451" s="342">
        <f>SUM(O1451:O1454)</f>
        <v>82</v>
      </c>
      <c r="R1451" s="342">
        <f>Q1451</f>
        <v>82</v>
      </c>
      <c r="S1451" s="342">
        <f>F1451*$S$17</f>
        <v>104.83419437205001</v>
      </c>
      <c r="T1451" s="342">
        <f>S1451*E1451</f>
        <v>104.83419437205001</v>
      </c>
    </row>
    <row r="1452" spans="1:20" s="98" customFormat="1" ht="11.25" customHeight="1">
      <c r="A1452" s="344"/>
      <c r="B1452" s="370"/>
      <c r="C1452" s="370"/>
      <c r="D1452" s="344"/>
      <c r="E1452" s="636"/>
      <c r="F1452" s="353"/>
      <c r="G1452" s="384"/>
      <c r="H1452" s="342"/>
      <c r="I1452" s="358"/>
      <c r="J1452" s="342"/>
      <c r="K1452" s="102"/>
      <c r="L1452" s="102"/>
      <c r="M1452" s="101"/>
      <c r="N1452" s="101"/>
      <c r="O1452" s="99">
        <f t="shared" si="1019"/>
        <v>0</v>
      </c>
      <c r="P1452" s="342"/>
      <c r="Q1452" s="342"/>
      <c r="R1452" s="342"/>
      <c r="S1452" s="342"/>
      <c r="T1452" s="342"/>
    </row>
    <row r="1453" spans="1:20" s="98" customFormat="1" ht="12" customHeight="1">
      <c r="A1453" s="344"/>
      <c r="B1453" s="370"/>
      <c r="C1453" s="370"/>
      <c r="D1453" s="344"/>
      <c r="E1453" s="636"/>
      <c r="F1453" s="353"/>
      <c r="G1453" s="384"/>
      <c r="H1453" s="342"/>
      <c r="I1453" s="358"/>
      <c r="J1453" s="342"/>
      <c r="K1453" s="102"/>
      <c r="L1453" s="102"/>
      <c r="M1453" s="101"/>
      <c r="N1453" s="101"/>
      <c r="O1453" s="99">
        <f t="shared" si="1019"/>
        <v>0</v>
      </c>
      <c r="P1453" s="342"/>
      <c r="Q1453" s="342"/>
      <c r="R1453" s="342"/>
      <c r="S1453" s="342"/>
      <c r="T1453" s="342"/>
    </row>
    <row r="1454" spans="1:20" s="98" customFormat="1" ht="12" customHeight="1">
      <c r="A1454" s="344"/>
      <c r="B1454" s="370"/>
      <c r="C1454" s="370"/>
      <c r="D1454" s="344"/>
      <c r="E1454" s="636"/>
      <c r="F1454" s="353"/>
      <c r="G1454" s="384"/>
      <c r="H1454" s="342"/>
      <c r="I1454" s="358"/>
      <c r="J1454" s="342"/>
      <c r="K1454" s="102"/>
      <c r="L1454" s="102"/>
      <c r="M1454" s="101"/>
      <c r="N1454" s="101"/>
      <c r="O1454" s="99">
        <f t="shared" si="1019"/>
        <v>0</v>
      </c>
      <c r="P1454" s="342"/>
      <c r="Q1454" s="342"/>
      <c r="R1454" s="342"/>
      <c r="S1454" s="342"/>
      <c r="T1454" s="342"/>
    </row>
    <row r="1455" spans="1:20" s="98" customFormat="1" ht="13.5" customHeight="1">
      <c r="A1455" s="344">
        <v>15</v>
      </c>
      <c r="B1455" s="635" t="s">
        <v>779</v>
      </c>
      <c r="C1455" s="370" t="s">
        <v>790</v>
      </c>
      <c r="D1455" s="344" t="s">
        <v>791</v>
      </c>
      <c r="E1455" s="353">
        <v>220</v>
      </c>
      <c r="F1455" s="353">
        <f t="shared" ref="F1455" si="1089">H1455+J1455+R1455</f>
        <v>0.47417999999999999</v>
      </c>
      <c r="G1455" s="496"/>
      <c r="H1455" s="342">
        <f t="shared" ref="H1455" si="1090">G1455*$P$8/1000</f>
        <v>0</v>
      </c>
      <c r="I1455" s="496"/>
      <c r="J1455" s="342">
        <f t="shared" ref="J1455" si="1091">I1455*$P$9/1000</f>
        <v>0</v>
      </c>
      <c r="K1455" s="105" t="s">
        <v>792</v>
      </c>
      <c r="L1455" s="105" t="s">
        <v>704</v>
      </c>
      <c r="M1455" s="105">
        <v>1</v>
      </c>
      <c r="N1455" s="108">
        <v>0.42</v>
      </c>
      <c r="O1455" s="99">
        <f t="shared" si="1019"/>
        <v>0.42</v>
      </c>
      <c r="P1455" s="342">
        <f t="shared" ref="P1455" si="1092">E1455*F1455</f>
        <v>104.31959999999999</v>
      </c>
      <c r="Q1455" s="342">
        <f t="shared" ref="Q1455" si="1093">SUM(O1455:O1458)</f>
        <v>0.42</v>
      </c>
      <c r="R1455" s="342">
        <f t="shared" ref="R1455" si="1094">Q1455*$R$14</f>
        <v>0.47417999999999999</v>
      </c>
      <c r="S1455" s="342">
        <f>F1455*$S$17</f>
        <v>0.60622290594315453</v>
      </c>
      <c r="T1455" s="342">
        <f>S1455*E1455</f>
        <v>133.36903930749401</v>
      </c>
    </row>
    <row r="1456" spans="1:20" s="98" customFormat="1" ht="12.75" customHeight="1">
      <c r="A1456" s="344"/>
      <c r="B1456" s="370"/>
      <c r="C1456" s="370"/>
      <c r="D1456" s="344"/>
      <c r="E1456" s="353"/>
      <c r="F1456" s="353"/>
      <c r="G1456" s="496"/>
      <c r="H1456" s="342"/>
      <c r="I1456" s="496"/>
      <c r="J1456" s="342"/>
      <c r="K1456" s="105"/>
      <c r="L1456" s="105"/>
      <c r="M1456" s="105"/>
      <c r="N1456" s="108"/>
      <c r="O1456" s="99">
        <f t="shared" si="1019"/>
        <v>0</v>
      </c>
      <c r="P1456" s="342"/>
      <c r="Q1456" s="342"/>
      <c r="R1456" s="342"/>
      <c r="S1456" s="342"/>
      <c r="T1456" s="342"/>
    </row>
    <row r="1457" spans="1:20" s="98" customFormat="1" ht="13.5" customHeight="1">
      <c r="A1457" s="344"/>
      <c r="B1457" s="370"/>
      <c r="C1457" s="370"/>
      <c r="D1457" s="344"/>
      <c r="E1457" s="353"/>
      <c r="F1457" s="353"/>
      <c r="G1457" s="496"/>
      <c r="H1457" s="342"/>
      <c r="I1457" s="496"/>
      <c r="J1457" s="342"/>
      <c r="K1457" s="105"/>
      <c r="L1457" s="105"/>
      <c r="M1457" s="105"/>
      <c r="N1457" s="108"/>
      <c r="O1457" s="99">
        <f t="shared" si="1019"/>
        <v>0</v>
      </c>
      <c r="P1457" s="342"/>
      <c r="Q1457" s="342"/>
      <c r="R1457" s="342"/>
      <c r="S1457" s="342"/>
      <c r="T1457" s="342"/>
    </row>
    <row r="1458" spans="1:20" s="98" customFormat="1" ht="12.75" customHeight="1">
      <c r="A1458" s="344"/>
      <c r="B1458" s="370"/>
      <c r="C1458" s="370"/>
      <c r="D1458" s="344"/>
      <c r="E1458" s="353"/>
      <c r="F1458" s="353"/>
      <c r="G1458" s="496"/>
      <c r="H1458" s="342"/>
      <c r="I1458" s="496"/>
      <c r="J1458" s="342"/>
      <c r="K1458" s="105"/>
      <c r="L1458" s="105"/>
      <c r="M1458" s="105"/>
      <c r="N1458" s="108"/>
      <c r="O1458" s="99">
        <f t="shared" si="1019"/>
        <v>0</v>
      </c>
      <c r="P1458" s="342"/>
      <c r="Q1458" s="342"/>
      <c r="R1458" s="342"/>
      <c r="S1458" s="342"/>
      <c r="T1458" s="342"/>
    </row>
    <row r="1459" spans="1:20">
      <c r="A1459" s="498"/>
      <c r="B1459" s="501"/>
      <c r="C1459" s="504" t="s">
        <v>927</v>
      </c>
      <c r="D1459" s="501"/>
      <c r="E1459" s="507"/>
      <c r="F1459" s="521">
        <f>H1459+J1459+R1459</f>
        <v>3.6899440000000001</v>
      </c>
      <c r="G1459" s="510">
        <v>0.4</v>
      </c>
      <c r="H1459" s="513">
        <f>G1459*$P$8/1000</f>
        <v>0.93821200000000016</v>
      </c>
      <c r="I1459" s="516">
        <v>0.9</v>
      </c>
      <c r="J1459" s="513">
        <f>I1459*$P$9/1000</f>
        <v>2.7517320000000001</v>
      </c>
      <c r="K1459" s="246"/>
      <c r="L1459" s="246"/>
      <c r="M1459" s="246"/>
      <c r="N1459" s="247"/>
      <c r="O1459" s="248">
        <f t="shared" si="1019"/>
        <v>0</v>
      </c>
      <c r="P1459" s="513">
        <f>E1459*F1459</f>
        <v>0</v>
      </c>
      <c r="Q1459" s="513">
        <f>SUM(O1459:O1462)</f>
        <v>0</v>
      </c>
      <c r="R1459" s="513">
        <f>Q1459*1.02*1.05*$R$14</f>
        <v>0</v>
      </c>
      <c r="S1459" s="519"/>
      <c r="T1459" s="520">
        <f>SUM(T1399:T1458)</f>
        <v>2534.6828113595539</v>
      </c>
    </row>
    <row r="1460" spans="1:20">
      <c r="A1460" s="499"/>
      <c r="B1460" s="502"/>
      <c r="C1460" s="505"/>
      <c r="D1460" s="502"/>
      <c r="E1460" s="508"/>
      <c r="F1460" s="522"/>
      <c r="G1460" s="511"/>
      <c r="H1460" s="514"/>
      <c r="I1460" s="517"/>
      <c r="J1460" s="514"/>
      <c r="K1460" s="246"/>
      <c r="L1460" s="246"/>
      <c r="M1460" s="246"/>
      <c r="N1460" s="247"/>
      <c r="O1460" s="248">
        <f t="shared" si="1019"/>
        <v>0</v>
      </c>
      <c r="P1460" s="514"/>
      <c r="Q1460" s="514"/>
      <c r="R1460" s="514"/>
      <c r="S1460" s="519"/>
      <c r="T1460" s="520"/>
    </row>
    <row r="1461" spans="1:20">
      <c r="A1461" s="499"/>
      <c r="B1461" s="502"/>
      <c r="C1461" s="505"/>
      <c r="D1461" s="502"/>
      <c r="E1461" s="508"/>
      <c r="F1461" s="522"/>
      <c r="G1461" s="511"/>
      <c r="H1461" s="514"/>
      <c r="I1461" s="517"/>
      <c r="J1461" s="514"/>
      <c r="K1461" s="246"/>
      <c r="L1461" s="246"/>
      <c r="M1461" s="246"/>
      <c r="N1461" s="247"/>
      <c r="O1461" s="248">
        <f t="shared" ref="O1461:O1516" si="1095">M1461*N1461</f>
        <v>0</v>
      </c>
      <c r="P1461" s="514"/>
      <c r="Q1461" s="514"/>
      <c r="R1461" s="514"/>
      <c r="S1461" s="519"/>
      <c r="T1461" s="520"/>
    </row>
    <row r="1462" spans="1:20">
      <c r="A1462" s="500"/>
      <c r="B1462" s="503"/>
      <c r="C1462" s="506"/>
      <c r="D1462" s="503"/>
      <c r="E1462" s="509"/>
      <c r="F1462" s="523"/>
      <c r="G1462" s="512"/>
      <c r="H1462" s="515"/>
      <c r="I1462" s="518"/>
      <c r="J1462" s="515"/>
      <c r="K1462" s="246"/>
      <c r="L1462" s="246"/>
      <c r="M1462" s="246"/>
      <c r="N1462" s="247"/>
      <c r="O1462" s="248">
        <f t="shared" si="1095"/>
        <v>0</v>
      </c>
      <c r="P1462" s="515"/>
      <c r="Q1462" s="515"/>
      <c r="R1462" s="515"/>
      <c r="S1462" s="519"/>
      <c r="T1462" s="520"/>
    </row>
    <row r="1463" spans="1:20">
      <c r="A1463" s="498"/>
      <c r="B1463" s="501"/>
      <c r="C1463" s="504" t="s">
        <v>928</v>
      </c>
      <c r="D1463" s="501"/>
      <c r="E1463" s="507"/>
      <c r="F1463" s="521">
        <f>H1463+J1463+R1463</f>
        <v>9.0929539999999989</v>
      </c>
      <c r="G1463" s="510">
        <v>1.4</v>
      </c>
      <c r="H1463" s="513">
        <f>G1463*$P$8/1000</f>
        <v>3.2837420000000002</v>
      </c>
      <c r="I1463" s="516">
        <v>1.9</v>
      </c>
      <c r="J1463" s="513">
        <f>I1463*$P$9/1000</f>
        <v>5.8092119999999996</v>
      </c>
      <c r="K1463" s="246"/>
      <c r="L1463" s="246"/>
      <c r="M1463" s="246"/>
      <c r="N1463" s="247"/>
      <c r="O1463" s="248">
        <f t="shared" si="1095"/>
        <v>0</v>
      </c>
      <c r="P1463" s="513">
        <f>E1463*F1463</f>
        <v>0</v>
      </c>
      <c r="Q1463" s="513">
        <f>SUM(O1463:O1466)</f>
        <v>0</v>
      </c>
      <c r="R1463" s="513">
        <f>Q1463*1.02*1.05*$R$14</f>
        <v>0</v>
      </c>
      <c r="S1463" s="519"/>
      <c r="T1463" s="528" t="e">
        <f>(T1459*100%)/T1467</f>
        <v>#DIV/0!</v>
      </c>
    </row>
    <row r="1464" spans="1:20">
      <c r="A1464" s="499"/>
      <c r="B1464" s="502"/>
      <c r="C1464" s="505"/>
      <c r="D1464" s="502"/>
      <c r="E1464" s="508"/>
      <c r="F1464" s="522"/>
      <c r="G1464" s="511"/>
      <c r="H1464" s="514"/>
      <c r="I1464" s="517"/>
      <c r="J1464" s="514"/>
      <c r="K1464" s="246"/>
      <c r="L1464" s="246"/>
      <c r="M1464" s="246"/>
      <c r="N1464" s="247"/>
      <c r="O1464" s="248">
        <f t="shared" si="1095"/>
        <v>0</v>
      </c>
      <c r="P1464" s="514"/>
      <c r="Q1464" s="514"/>
      <c r="R1464" s="514"/>
      <c r="S1464" s="519"/>
      <c r="T1464" s="528"/>
    </row>
    <row r="1465" spans="1:20">
      <c r="A1465" s="499"/>
      <c r="B1465" s="502"/>
      <c r="C1465" s="505"/>
      <c r="D1465" s="502"/>
      <c r="E1465" s="508"/>
      <c r="F1465" s="522"/>
      <c r="G1465" s="511"/>
      <c r="H1465" s="514"/>
      <c r="I1465" s="517"/>
      <c r="J1465" s="514"/>
      <c r="K1465" s="246"/>
      <c r="L1465" s="246"/>
      <c r="M1465" s="246"/>
      <c r="N1465" s="247"/>
      <c r="O1465" s="248">
        <f t="shared" si="1095"/>
        <v>0</v>
      </c>
      <c r="P1465" s="514"/>
      <c r="Q1465" s="514"/>
      <c r="R1465" s="514"/>
      <c r="S1465" s="519"/>
      <c r="T1465" s="528"/>
    </row>
    <row r="1466" spans="1:20">
      <c r="A1466" s="500"/>
      <c r="B1466" s="503"/>
      <c r="C1466" s="506"/>
      <c r="D1466" s="503"/>
      <c r="E1466" s="509"/>
      <c r="F1466" s="523"/>
      <c r="G1466" s="512"/>
      <c r="H1466" s="515"/>
      <c r="I1466" s="518"/>
      <c r="J1466" s="515"/>
      <c r="K1466" s="246"/>
      <c r="L1466" s="246"/>
      <c r="M1466" s="246"/>
      <c r="N1466" s="247"/>
      <c r="O1466" s="248">
        <f t="shared" si="1095"/>
        <v>0</v>
      </c>
      <c r="P1466" s="515"/>
      <c r="Q1466" s="515"/>
      <c r="R1466" s="515"/>
      <c r="S1466" s="519"/>
      <c r="T1466" s="528"/>
    </row>
    <row r="1467" spans="1:20" ht="12.75" customHeight="1">
      <c r="A1467" s="392"/>
      <c r="B1467" s="394"/>
      <c r="C1467" s="419" t="s">
        <v>541</v>
      </c>
      <c r="D1467" s="395"/>
      <c r="E1467" s="392"/>
      <c r="F1467" s="372">
        <f t="shared" ref="F1467" si="1096">H1467+J1467+R1467</f>
        <v>0</v>
      </c>
      <c r="G1467" s="447"/>
      <c r="H1467" s="373">
        <f t="shared" ref="H1467" si="1097">G1467*$P$8/1000</f>
        <v>0</v>
      </c>
      <c r="I1467" s="447"/>
      <c r="J1467" s="373">
        <f t="shared" ref="J1467" si="1098">I1467*$P$9/1000</f>
        <v>0</v>
      </c>
      <c r="K1467" s="124"/>
      <c r="L1467" s="124"/>
      <c r="M1467" s="84"/>
      <c r="N1467" s="124"/>
      <c r="O1467" s="169">
        <f t="shared" si="1095"/>
        <v>0</v>
      </c>
      <c r="P1467" s="399">
        <f t="shared" ref="P1467" si="1099">E1467*F1467</f>
        <v>0</v>
      </c>
      <c r="Q1467" s="399">
        <f t="shared" ref="Q1467" si="1100">SUM(O1467:O1470)</f>
        <v>0</v>
      </c>
      <c r="R1467" s="373">
        <f t="shared" ref="R1467" si="1101">Q1467*1.02*1.05*$R$14</f>
        <v>0</v>
      </c>
      <c r="S1467" s="282"/>
      <c r="T1467" s="285"/>
    </row>
    <row r="1468" spans="1:20">
      <c r="A1468" s="392"/>
      <c r="B1468" s="394"/>
      <c r="C1468" s="419"/>
      <c r="D1468" s="395"/>
      <c r="E1468" s="392"/>
      <c r="F1468" s="372"/>
      <c r="G1468" s="447"/>
      <c r="H1468" s="373"/>
      <c r="I1468" s="447"/>
      <c r="J1468" s="373"/>
      <c r="K1468" s="124"/>
      <c r="L1468" s="124"/>
      <c r="M1468" s="84"/>
      <c r="N1468" s="124"/>
      <c r="O1468" s="169">
        <f t="shared" si="1095"/>
        <v>0</v>
      </c>
      <c r="P1468" s="399"/>
      <c r="Q1468" s="399"/>
      <c r="R1468" s="373"/>
      <c r="S1468" s="283"/>
      <c r="T1468" s="286"/>
    </row>
    <row r="1469" spans="1:20">
      <c r="A1469" s="392"/>
      <c r="B1469" s="394"/>
      <c r="C1469" s="419"/>
      <c r="D1469" s="395"/>
      <c r="E1469" s="392"/>
      <c r="F1469" s="372"/>
      <c r="G1469" s="447"/>
      <c r="H1469" s="373"/>
      <c r="I1469" s="447"/>
      <c r="J1469" s="373"/>
      <c r="K1469" s="124"/>
      <c r="L1469" s="124"/>
      <c r="M1469" s="189"/>
      <c r="N1469" s="124"/>
      <c r="O1469" s="169">
        <f t="shared" si="1095"/>
        <v>0</v>
      </c>
      <c r="P1469" s="399"/>
      <c r="Q1469" s="399"/>
      <c r="R1469" s="373"/>
      <c r="S1469" s="283"/>
      <c r="T1469" s="286"/>
    </row>
    <row r="1470" spans="1:20" ht="12.75" customHeight="1">
      <c r="A1470" s="392"/>
      <c r="B1470" s="394"/>
      <c r="C1470" s="419"/>
      <c r="D1470" s="395"/>
      <c r="E1470" s="392"/>
      <c r="F1470" s="372"/>
      <c r="G1470" s="447"/>
      <c r="H1470" s="373"/>
      <c r="I1470" s="447"/>
      <c r="J1470" s="373"/>
      <c r="K1470" s="124"/>
      <c r="L1470" s="124"/>
      <c r="M1470" s="84"/>
      <c r="N1470" s="124"/>
      <c r="O1470" s="169">
        <f t="shared" si="1095"/>
        <v>0</v>
      </c>
      <c r="P1470" s="399"/>
      <c r="Q1470" s="399"/>
      <c r="R1470" s="373"/>
      <c r="S1470" s="284"/>
      <c r="T1470" s="287"/>
    </row>
    <row r="1471" spans="1:20" s="83" customFormat="1" ht="13.15" customHeight="1">
      <c r="A1471" s="404">
        <v>1</v>
      </c>
      <c r="B1471" s="420" t="s">
        <v>534</v>
      </c>
      <c r="C1471" s="346" t="s">
        <v>535</v>
      </c>
      <c r="D1471" s="346" t="s">
        <v>74</v>
      </c>
      <c r="E1471" s="406">
        <v>580</v>
      </c>
      <c r="F1471" s="348">
        <f t="shared" ref="F1471" si="1102">H1471+J1471+R1471</f>
        <v>0.49649174000000001</v>
      </c>
      <c r="G1471" s="439">
        <v>0.11</v>
      </c>
      <c r="H1471" s="343">
        <f t="shared" ref="H1471" si="1103">G1471*$P$8/1000</f>
        <v>0.25800830000000002</v>
      </c>
      <c r="I1471" s="439">
        <v>7.8E-2</v>
      </c>
      <c r="J1471" s="343">
        <f t="shared" ref="J1471" si="1104">I1471*$P$9/1000</f>
        <v>0.23848343999999999</v>
      </c>
      <c r="K1471" s="186"/>
      <c r="L1471" s="186"/>
      <c r="M1471" s="186"/>
      <c r="N1471" s="186"/>
      <c r="O1471" s="115">
        <f t="shared" si="1095"/>
        <v>0</v>
      </c>
      <c r="P1471" s="343">
        <f t="shared" ref="P1471" si="1105">E1471*F1471</f>
        <v>287.9652092</v>
      </c>
      <c r="Q1471" s="343">
        <f t="shared" ref="Q1471" si="1106">SUM(O1471:O1474)</f>
        <v>0</v>
      </c>
      <c r="R1471" s="343">
        <f t="shared" ref="R1471" si="1107">Q1471*1.02*1.05*$R$14</f>
        <v>0</v>
      </c>
      <c r="S1471" s="342">
        <f>F1471*$S$17</f>
        <v>0.63474770213752829</v>
      </c>
      <c r="T1471" s="342">
        <f>S1471*E1471</f>
        <v>368.15366723976643</v>
      </c>
    </row>
    <row r="1472" spans="1:20" s="83" customFormat="1">
      <c r="A1472" s="404"/>
      <c r="B1472" s="346"/>
      <c r="C1472" s="346"/>
      <c r="D1472" s="346"/>
      <c r="E1472" s="406"/>
      <c r="F1472" s="348"/>
      <c r="G1472" s="439"/>
      <c r="H1472" s="343"/>
      <c r="I1472" s="439"/>
      <c r="J1472" s="343"/>
      <c r="K1472" s="186"/>
      <c r="L1472" s="186"/>
      <c r="M1472" s="186"/>
      <c r="N1472" s="186"/>
      <c r="O1472" s="115">
        <f t="shared" si="1095"/>
        <v>0</v>
      </c>
      <c r="P1472" s="343"/>
      <c r="Q1472" s="343"/>
      <c r="R1472" s="343"/>
      <c r="S1472" s="342"/>
      <c r="T1472" s="342"/>
    </row>
    <row r="1473" spans="1:20" s="83" customFormat="1">
      <c r="A1473" s="404"/>
      <c r="B1473" s="346"/>
      <c r="C1473" s="346"/>
      <c r="D1473" s="346"/>
      <c r="E1473" s="406"/>
      <c r="F1473" s="348"/>
      <c r="G1473" s="439"/>
      <c r="H1473" s="343"/>
      <c r="I1473" s="439"/>
      <c r="J1473" s="343"/>
      <c r="K1473" s="186"/>
      <c r="L1473" s="186"/>
      <c r="M1473" s="186"/>
      <c r="N1473" s="186"/>
      <c r="O1473" s="115">
        <f t="shared" si="1095"/>
        <v>0</v>
      </c>
      <c r="P1473" s="343"/>
      <c r="Q1473" s="343"/>
      <c r="R1473" s="343"/>
      <c r="S1473" s="342"/>
      <c r="T1473" s="342"/>
    </row>
    <row r="1474" spans="1:20" s="83" customFormat="1">
      <c r="A1474" s="404"/>
      <c r="B1474" s="346"/>
      <c r="C1474" s="346"/>
      <c r="D1474" s="346"/>
      <c r="E1474" s="406"/>
      <c r="F1474" s="348"/>
      <c r="G1474" s="439"/>
      <c r="H1474" s="343"/>
      <c r="I1474" s="439"/>
      <c r="J1474" s="343"/>
      <c r="K1474" s="186"/>
      <c r="L1474" s="186"/>
      <c r="M1474" s="186"/>
      <c r="N1474" s="186"/>
      <c r="O1474" s="115">
        <f t="shared" si="1095"/>
        <v>0</v>
      </c>
      <c r="P1474" s="343"/>
      <c r="Q1474" s="343"/>
      <c r="R1474" s="343"/>
      <c r="S1474" s="342"/>
      <c r="T1474" s="342"/>
    </row>
    <row r="1475" spans="1:20" s="83" customFormat="1" ht="13.15" customHeight="1">
      <c r="A1475" s="404">
        <v>2</v>
      </c>
      <c r="B1475" s="420" t="s">
        <v>536</v>
      </c>
      <c r="C1475" s="346" t="s">
        <v>868</v>
      </c>
      <c r="D1475" s="346" t="s">
        <v>73</v>
      </c>
      <c r="E1475" s="406">
        <v>52</v>
      </c>
      <c r="F1475" s="348">
        <f t="shared" ref="F1475" si="1108">H1475+J1475+R1475</f>
        <v>18.014258999999999</v>
      </c>
      <c r="G1475" s="439">
        <v>3.9</v>
      </c>
      <c r="H1475" s="343">
        <f t="shared" ref="H1475" si="1109">G1475*$P$8/1000</f>
        <v>9.1475670000000004</v>
      </c>
      <c r="I1475" s="439">
        <v>2.9</v>
      </c>
      <c r="J1475" s="343">
        <f t="shared" ref="J1475" si="1110">I1475*$P$9/1000</f>
        <v>8.8666919999999987</v>
      </c>
      <c r="K1475" s="186"/>
      <c r="L1475" s="186"/>
      <c r="M1475" s="186"/>
      <c r="N1475" s="186"/>
      <c r="O1475" s="115">
        <f t="shared" si="1095"/>
        <v>0</v>
      </c>
      <c r="P1475" s="343">
        <f t="shared" ref="P1475" si="1111">E1475*F1475</f>
        <v>936.74146799999994</v>
      </c>
      <c r="Q1475" s="343">
        <f t="shared" ref="Q1475" si="1112">SUM(O1475:O1478)</f>
        <v>0</v>
      </c>
      <c r="R1475" s="343">
        <f t="shared" ref="R1475" si="1113">Q1475*1.02*1.05*$R$14</f>
        <v>0</v>
      </c>
      <c r="S1475" s="342">
        <f>F1475*$S$17</f>
        <v>23.03061377407867</v>
      </c>
      <c r="T1475" s="342">
        <f>S1475*E1475</f>
        <v>1197.5919162520909</v>
      </c>
    </row>
    <row r="1476" spans="1:20" s="83" customFormat="1">
      <c r="A1476" s="404"/>
      <c r="B1476" s="346"/>
      <c r="C1476" s="346"/>
      <c r="D1476" s="346"/>
      <c r="E1476" s="406"/>
      <c r="F1476" s="348"/>
      <c r="G1476" s="439"/>
      <c r="H1476" s="343"/>
      <c r="I1476" s="439"/>
      <c r="J1476" s="343"/>
      <c r="K1476" s="186"/>
      <c r="L1476" s="186"/>
      <c r="M1476" s="186"/>
      <c r="N1476" s="186"/>
      <c r="O1476" s="115">
        <f t="shared" si="1095"/>
        <v>0</v>
      </c>
      <c r="P1476" s="343"/>
      <c r="Q1476" s="343"/>
      <c r="R1476" s="343"/>
      <c r="S1476" s="342"/>
      <c r="T1476" s="342"/>
    </row>
    <row r="1477" spans="1:20" s="83" customFormat="1">
      <c r="A1477" s="404"/>
      <c r="B1477" s="346"/>
      <c r="C1477" s="346"/>
      <c r="D1477" s="346"/>
      <c r="E1477" s="406"/>
      <c r="F1477" s="348"/>
      <c r="G1477" s="439"/>
      <c r="H1477" s="343"/>
      <c r="I1477" s="439"/>
      <c r="J1477" s="343"/>
      <c r="K1477" s="186"/>
      <c r="L1477" s="186"/>
      <c r="M1477" s="186"/>
      <c r="N1477" s="186"/>
      <c r="O1477" s="115">
        <f t="shared" si="1095"/>
        <v>0</v>
      </c>
      <c r="P1477" s="343"/>
      <c r="Q1477" s="343"/>
      <c r="R1477" s="343"/>
      <c r="S1477" s="342"/>
      <c r="T1477" s="342"/>
    </row>
    <row r="1478" spans="1:20" s="83" customFormat="1">
      <c r="A1478" s="404"/>
      <c r="B1478" s="346"/>
      <c r="C1478" s="346"/>
      <c r="D1478" s="346"/>
      <c r="E1478" s="406"/>
      <c r="F1478" s="348"/>
      <c r="G1478" s="439"/>
      <c r="H1478" s="343"/>
      <c r="I1478" s="439"/>
      <c r="J1478" s="343"/>
      <c r="K1478" s="186"/>
      <c r="L1478" s="186"/>
      <c r="M1478" s="186"/>
      <c r="N1478" s="186"/>
      <c r="O1478" s="115">
        <f t="shared" si="1095"/>
        <v>0</v>
      </c>
      <c r="P1478" s="343"/>
      <c r="Q1478" s="343"/>
      <c r="R1478" s="343"/>
      <c r="S1478" s="342"/>
      <c r="T1478" s="342"/>
    </row>
    <row r="1479" spans="1:20" s="83" customFormat="1" ht="13.15" customHeight="1">
      <c r="A1479" s="404">
        <v>2</v>
      </c>
      <c r="B1479" s="420" t="s">
        <v>815</v>
      </c>
      <c r="C1479" s="346" t="s">
        <v>854</v>
      </c>
      <c r="D1479" s="346" t="s">
        <v>74</v>
      </c>
      <c r="E1479" s="406">
        <v>3200</v>
      </c>
      <c r="F1479" s="348">
        <f>H1479+J1479+R1479</f>
        <v>0.5645</v>
      </c>
      <c r="G1479" s="439"/>
      <c r="H1479" s="343">
        <f>G1479*$P$8/1000</f>
        <v>0</v>
      </c>
      <c r="I1479" s="439"/>
      <c r="J1479" s="343">
        <f>I1479*$P$9/1000</f>
        <v>0</v>
      </c>
      <c r="K1479" s="186"/>
      <c r="L1479" s="186" t="s">
        <v>816</v>
      </c>
      <c r="M1479" s="186">
        <v>1</v>
      </c>
      <c r="N1479" s="186">
        <v>0.5</v>
      </c>
      <c r="O1479" s="115">
        <f t="shared" si="1095"/>
        <v>0.5</v>
      </c>
      <c r="P1479" s="343">
        <f>E1479*F1479</f>
        <v>1806.4</v>
      </c>
      <c r="Q1479" s="343">
        <f>SUM(O1479:O1482)</f>
        <v>0.5</v>
      </c>
      <c r="R1479" s="343">
        <f>Q1479*$R$14</f>
        <v>0.5645</v>
      </c>
      <c r="S1479" s="342">
        <f>F1479*$S$17</f>
        <v>0.72169393564661255</v>
      </c>
      <c r="T1479" s="342">
        <f>S1479*E1479</f>
        <v>2309.42059406916</v>
      </c>
    </row>
    <row r="1480" spans="1:20" s="83" customFormat="1">
      <c r="A1480" s="404"/>
      <c r="B1480" s="346"/>
      <c r="C1480" s="346"/>
      <c r="D1480" s="346"/>
      <c r="E1480" s="406"/>
      <c r="F1480" s="348"/>
      <c r="G1480" s="439"/>
      <c r="H1480" s="343"/>
      <c r="I1480" s="439"/>
      <c r="J1480" s="343"/>
      <c r="K1480" s="186"/>
      <c r="L1480" s="186"/>
      <c r="M1480" s="186"/>
      <c r="N1480" s="186"/>
      <c r="O1480" s="115">
        <f t="shared" si="1095"/>
        <v>0</v>
      </c>
      <c r="P1480" s="343"/>
      <c r="Q1480" s="343"/>
      <c r="R1480" s="343"/>
      <c r="S1480" s="342"/>
      <c r="T1480" s="342"/>
    </row>
    <row r="1481" spans="1:20" s="83" customFormat="1">
      <c r="A1481" s="404"/>
      <c r="B1481" s="346"/>
      <c r="C1481" s="346"/>
      <c r="D1481" s="346"/>
      <c r="E1481" s="406"/>
      <c r="F1481" s="348"/>
      <c r="G1481" s="439"/>
      <c r="H1481" s="343"/>
      <c r="I1481" s="439"/>
      <c r="J1481" s="343"/>
      <c r="K1481" s="186"/>
      <c r="L1481" s="186"/>
      <c r="M1481" s="186"/>
      <c r="N1481" s="186"/>
      <c r="O1481" s="115">
        <f t="shared" si="1095"/>
        <v>0</v>
      </c>
      <c r="P1481" s="343"/>
      <c r="Q1481" s="343"/>
      <c r="R1481" s="343"/>
      <c r="S1481" s="342"/>
      <c r="T1481" s="342"/>
    </row>
    <row r="1482" spans="1:20" s="83" customFormat="1">
      <c r="A1482" s="404"/>
      <c r="B1482" s="346"/>
      <c r="C1482" s="346"/>
      <c r="D1482" s="346"/>
      <c r="E1482" s="406"/>
      <c r="F1482" s="348"/>
      <c r="G1482" s="439"/>
      <c r="H1482" s="343"/>
      <c r="I1482" s="439"/>
      <c r="J1482" s="343"/>
      <c r="K1482" s="186"/>
      <c r="L1482" s="186"/>
      <c r="M1482" s="186"/>
      <c r="N1482" s="186"/>
      <c r="O1482" s="115">
        <f t="shared" si="1095"/>
        <v>0</v>
      </c>
      <c r="P1482" s="343"/>
      <c r="Q1482" s="343"/>
      <c r="R1482" s="343"/>
      <c r="S1482" s="342"/>
      <c r="T1482" s="342"/>
    </row>
    <row r="1483" spans="1:20" s="83" customFormat="1" ht="12.75" customHeight="1">
      <c r="A1483" s="404">
        <v>4</v>
      </c>
      <c r="B1483" s="346" t="s">
        <v>400</v>
      </c>
      <c r="C1483" s="346" t="s">
        <v>401</v>
      </c>
      <c r="D1483" s="346" t="s">
        <v>8</v>
      </c>
      <c r="E1483" s="406">
        <v>787</v>
      </c>
      <c r="F1483" s="348">
        <f t="shared" ref="F1483" si="1114">H1483+J1483+R1483</f>
        <v>1.0320332000000001</v>
      </c>
      <c r="G1483" s="390">
        <v>0.44</v>
      </c>
      <c r="H1483" s="343">
        <f t="shared" ref="H1483" si="1115">G1483*$P$8/1000</f>
        <v>1.0320332000000001</v>
      </c>
      <c r="I1483" s="390"/>
      <c r="J1483" s="343">
        <f t="shared" ref="J1483" si="1116">I1483*$P$9/1000</f>
        <v>0</v>
      </c>
      <c r="K1483" s="95"/>
      <c r="L1483" s="94"/>
      <c r="M1483" s="94"/>
      <c r="N1483" s="130"/>
      <c r="O1483" s="115">
        <f t="shared" si="1095"/>
        <v>0</v>
      </c>
      <c r="P1483" s="343">
        <f t="shared" ref="P1483" si="1117">E1483*F1483</f>
        <v>812.21012840000003</v>
      </c>
      <c r="Q1483" s="343">
        <f t="shared" ref="Q1483" si="1118">SUM(O1483:O1486)</f>
        <v>0</v>
      </c>
      <c r="R1483" s="343">
        <f t="shared" ref="R1483" si="1119">Q1483*1.02*1.05*$R$14</f>
        <v>0</v>
      </c>
      <c r="S1483" s="342">
        <f>F1483*$S$17</f>
        <v>1.319419135209863</v>
      </c>
      <c r="T1483" s="342">
        <f>S1483*E1483</f>
        <v>1038.3828594101622</v>
      </c>
    </row>
    <row r="1484" spans="1:20" s="83" customFormat="1" ht="12.75" customHeight="1">
      <c r="A1484" s="404"/>
      <c r="B1484" s="346"/>
      <c r="C1484" s="346"/>
      <c r="D1484" s="404"/>
      <c r="E1484" s="406"/>
      <c r="F1484" s="348"/>
      <c r="G1484" s="390"/>
      <c r="H1484" s="343"/>
      <c r="I1484" s="390"/>
      <c r="J1484" s="343"/>
      <c r="K1484" s="95"/>
      <c r="L1484" s="94"/>
      <c r="M1484" s="94"/>
      <c r="N1484" s="95"/>
      <c r="O1484" s="115">
        <f t="shared" si="1095"/>
        <v>0</v>
      </c>
      <c r="P1484" s="343"/>
      <c r="Q1484" s="343"/>
      <c r="R1484" s="343"/>
      <c r="S1484" s="342"/>
      <c r="T1484" s="342"/>
    </row>
    <row r="1485" spans="1:20" s="83" customFormat="1" ht="12.75" customHeight="1">
      <c r="A1485" s="404"/>
      <c r="B1485" s="346"/>
      <c r="C1485" s="346"/>
      <c r="D1485" s="404"/>
      <c r="E1485" s="406"/>
      <c r="F1485" s="348"/>
      <c r="G1485" s="390"/>
      <c r="H1485" s="343"/>
      <c r="I1485" s="390"/>
      <c r="J1485" s="343"/>
      <c r="K1485" s="95"/>
      <c r="L1485" s="94"/>
      <c r="M1485" s="94"/>
      <c r="N1485" s="95"/>
      <c r="O1485" s="115">
        <f t="shared" si="1095"/>
        <v>0</v>
      </c>
      <c r="P1485" s="343"/>
      <c r="Q1485" s="343"/>
      <c r="R1485" s="343"/>
      <c r="S1485" s="342"/>
      <c r="T1485" s="342"/>
    </row>
    <row r="1486" spans="1:20" s="83" customFormat="1" ht="12.75" customHeight="1">
      <c r="A1486" s="404"/>
      <c r="B1486" s="346"/>
      <c r="C1486" s="346"/>
      <c r="D1486" s="404"/>
      <c r="E1486" s="406"/>
      <c r="F1486" s="348"/>
      <c r="G1486" s="390"/>
      <c r="H1486" s="343"/>
      <c r="I1486" s="390"/>
      <c r="J1486" s="343"/>
      <c r="K1486" s="95"/>
      <c r="L1486" s="94"/>
      <c r="M1486" s="94"/>
      <c r="N1486" s="95"/>
      <c r="O1486" s="115">
        <f t="shared" si="1095"/>
        <v>0</v>
      </c>
      <c r="P1486" s="343"/>
      <c r="Q1486" s="343"/>
      <c r="R1486" s="343"/>
      <c r="S1486" s="342"/>
      <c r="T1486" s="342"/>
    </row>
    <row r="1487" spans="1:20" s="83" customFormat="1" ht="12.75" customHeight="1">
      <c r="A1487" s="404">
        <v>5</v>
      </c>
      <c r="B1487" s="346" t="s">
        <v>129</v>
      </c>
      <c r="C1487" s="346" t="s">
        <v>537</v>
      </c>
      <c r="D1487" s="346" t="s">
        <v>75</v>
      </c>
      <c r="E1487" s="348">
        <v>0.2</v>
      </c>
      <c r="F1487" s="348">
        <f t="shared" ref="F1487" si="1120">H1487+J1487+R1487</f>
        <v>41.284013400000006</v>
      </c>
      <c r="G1487" s="390">
        <v>13.86</v>
      </c>
      <c r="H1487" s="350">
        <f t="shared" ref="H1487" si="1121">G1487*$P$8/1000</f>
        <v>32.509045800000003</v>
      </c>
      <c r="I1487" s="390">
        <v>2.87</v>
      </c>
      <c r="J1487" s="350">
        <f t="shared" ref="J1487" si="1122">I1487*$P$9/1000</f>
        <v>8.7749676000000001</v>
      </c>
      <c r="K1487" s="95"/>
      <c r="L1487" s="94"/>
      <c r="M1487" s="94"/>
      <c r="N1487" s="95"/>
      <c r="O1487" s="115">
        <f t="shared" si="1095"/>
        <v>0</v>
      </c>
      <c r="P1487" s="343">
        <f t="shared" ref="P1487" si="1123">E1487*F1487</f>
        <v>8.2568026800000016</v>
      </c>
      <c r="Q1487" s="343">
        <f t="shared" ref="Q1487" si="1124">SUM(O1487:O1490)</f>
        <v>0</v>
      </c>
      <c r="R1487" s="350">
        <f t="shared" ref="R1487" si="1125">Q1487*1.02*1.05*$R$14</f>
        <v>0</v>
      </c>
      <c r="S1487" s="342">
        <f>F1487*$S$17</f>
        <v>52.780198600413634</v>
      </c>
      <c r="T1487" s="342">
        <f>S1487*E1487</f>
        <v>10.556039720082728</v>
      </c>
    </row>
    <row r="1488" spans="1:20" s="83" customFormat="1" ht="12.75" customHeight="1">
      <c r="A1488" s="404"/>
      <c r="B1488" s="346"/>
      <c r="C1488" s="346"/>
      <c r="D1488" s="346"/>
      <c r="E1488" s="348"/>
      <c r="F1488" s="348"/>
      <c r="G1488" s="390"/>
      <c r="H1488" s="350"/>
      <c r="I1488" s="390"/>
      <c r="J1488" s="350"/>
      <c r="K1488" s="95"/>
      <c r="L1488" s="94"/>
      <c r="M1488" s="94"/>
      <c r="N1488" s="95"/>
      <c r="O1488" s="115">
        <f t="shared" si="1095"/>
        <v>0</v>
      </c>
      <c r="P1488" s="343"/>
      <c r="Q1488" s="343"/>
      <c r="R1488" s="350"/>
      <c r="S1488" s="342"/>
      <c r="T1488" s="342"/>
    </row>
    <row r="1489" spans="1:20" s="83" customFormat="1" ht="12.75" customHeight="1">
      <c r="A1489" s="404"/>
      <c r="B1489" s="346"/>
      <c r="C1489" s="346"/>
      <c r="D1489" s="346"/>
      <c r="E1489" s="348"/>
      <c r="F1489" s="348"/>
      <c r="G1489" s="390"/>
      <c r="H1489" s="350"/>
      <c r="I1489" s="390"/>
      <c r="J1489" s="350"/>
      <c r="K1489" s="95"/>
      <c r="L1489" s="94"/>
      <c r="M1489" s="97"/>
      <c r="N1489" s="95"/>
      <c r="O1489" s="115">
        <f t="shared" si="1095"/>
        <v>0</v>
      </c>
      <c r="P1489" s="343"/>
      <c r="Q1489" s="343"/>
      <c r="R1489" s="350"/>
      <c r="S1489" s="342"/>
      <c r="T1489" s="342"/>
    </row>
    <row r="1490" spans="1:20" s="83" customFormat="1" ht="12.75" customHeight="1">
      <c r="A1490" s="404"/>
      <c r="B1490" s="346"/>
      <c r="C1490" s="346"/>
      <c r="D1490" s="346"/>
      <c r="E1490" s="348"/>
      <c r="F1490" s="348"/>
      <c r="G1490" s="390"/>
      <c r="H1490" s="350"/>
      <c r="I1490" s="390"/>
      <c r="J1490" s="350"/>
      <c r="K1490" s="95"/>
      <c r="L1490" s="94"/>
      <c r="M1490" s="94"/>
      <c r="N1490" s="95"/>
      <c r="O1490" s="115">
        <f t="shared" si="1095"/>
        <v>0</v>
      </c>
      <c r="P1490" s="343"/>
      <c r="Q1490" s="343"/>
      <c r="R1490" s="350"/>
      <c r="S1490" s="342"/>
      <c r="T1490" s="342"/>
    </row>
    <row r="1491" spans="1:20" s="83" customFormat="1" ht="12.75" customHeight="1">
      <c r="A1491" s="404">
        <v>6</v>
      </c>
      <c r="B1491" s="346" t="s">
        <v>129</v>
      </c>
      <c r="C1491" s="346" t="s">
        <v>538</v>
      </c>
      <c r="D1491" s="346" t="s">
        <v>75</v>
      </c>
      <c r="E1491" s="348">
        <v>0.45</v>
      </c>
      <c r="F1491" s="348">
        <f t="shared" ref="F1491" si="1126">H1491+J1491+R1491</f>
        <v>41.284013400000006</v>
      </c>
      <c r="G1491" s="390">
        <v>13.86</v>
      </c>
      <c r="H1491" s="350">
        <f t="shared" ref="H1491" si="1127">G1491*$P$8/1000</f>
        <v>32.509045800000003</v>
      </c>
      <c r="I1491" s="390">
        <v>2.87</v>
      </c>
      <c r="J1491" s="350">
        <f t="shared" ref="J1491" si="1128">I1491*$P$9/1000</f>
        <v>8.7749676000000001</v>
      </c>
      <c r="K1491" s="95"/>
      <c r="L1491" s="94"/>
      <c r="M1491" s="94"/>
      <c r="N1491" s="95"/>
      <c r="O1491" s="115">
        <f t="shared" si="1095"/>
        <v>0</v>
      </c>
      <c r="P1491" s="343">
        <f t="shared" ref="P1491" si="1129">E1491*F1491</f>
        <v>18.577806030000005</v>
      </c>
      <c r="Q1491" s="343">
        <f t="shared" ref="Q1491" si="1130">SUM(O1491:O1494)</f>
        <v>0</v>
      </c>
      <c r="R1491" s="350">
        <f t="shared" ref="R1491" si="1131">Q1491*1.02*1.05*$R$14</f>
        <v>0</v>
      </c>
      <c r="S1491" s="342">
        <f>F1491*$S$17</f>
        <v>52.780198600413634</v>
      </c>
      <c r="T1491" s="342">
        <f>S1491*E1491</f>
        <v>23.751089370186136</v>
      </c>
    </row>
    <row r="1492" spans="1:20" s="83" customFormat="1" ht="12.75" customHeight="1">
      <c r="A1492" s="404"/>
      <c r="B1492" s="346"/>
      <c r="C1492" s="346"/>
      <c r="D1492" s="346"/>
      <c r="E1492" s="348"/>
      <c r="F1492" s="348"/>
      <c r="G1492" s="390"/>
      <c r="H1492" s="350"/>
      <c r="I1492" s="390"/>
      <c r="J1492" s="350"/>
      <c r="K1492" s="95"/>
      <c r="L1492" s="94"/>
      <c r="M1492" s="94"/>
      <c r="N1492" s="95"/>
      <c r="O1492" s="115">
        <f t="shared" si="1095"/>
        <v>0</v>
      </c>
      <c r="P1492" s="343"/>
      <c r="Q1492" s="343"/>
      <c r="R1492" s="350"/>
      <c r="S1492" s="342"/>
      <c r="T1492" s="342"/>
    </row>
    <row r="1493" spans="1:20" s="83" customFormat="1" ht="12.75" customHeight="1">
      <c r="A1493" s="404"/>
      <c r="B1493" s="346"/>
      <c r="C1493" s="346"/>
      <c r="D1493" s="346"/>
      <c r="E1493" s="348"/>
      <c r="F1493" s="348"/>
      <c r="G1493" s="390"/>
      <c r="H1493" s="350"/>
      <c r="I1493" s="390"/>
      <c r="J1493" s="350"/>
      <c r="K1493" s="95"/>
      <c r="L1493" s="94"/>
      <c r="M1493" s="97"/>
      <c r="N1493" s="95"/>
      <c r="O1493" s="115">
        <f t="shared" si="1095"/>
        <v>0</v>
      </c>
      <c r="P1493" s="343"/>
      <c r="Q1493" s="343"/>
      <c r="R1493" s="350"/>
      <c r="S1493" s="342"/>
      <c r="T1493" s="342"/>
    </row>
    <row r="1494" spans="1:20" s="83" customFormat="1" ht="12.75" customHeight="1">
      <c r="A1494" s="404"/>
      <c r="B1494" s="346"/>
      <c r="C1494" s="346"/>
      <c r="D1494" s="346"/>
      <c r="E1494" s="348"/>
      <c r="F1494" s="348"/>
      <c r="G1494" s="390"/>
      <c r="H1494" s="350"/>
      <c r="I1494" s="390"/>
      <c r="J1494" s="350"/>
      <c r="K1494" s="95"/>
      <c r="L1494" s="94"/>
      <c r="M1494" s="94"/>
      <c r="N1494" s="95"/>
      <c r="O1494" s="115">
        <f t="shared" si="1095"/>
        <v>0</v>
      </c>
      <c r="P1494" s="343"/>
      <c r="Q1494" s="343"/>
      <c r="R1494" s="350"/>
      <c r="S1494" s="342"/>
      <c r="T1494" s="342"/>
    </row>
    <row r="1495" spans="1:20" s="118" customFormat="1" ht="12.75" customHeight="1">
      <c r="A1495" s="404">
        <v>7</v>
      </c>
      <c r="B1495" s="345" t="s">
        <v>555</v>
      </c>
      <c r="C1495" s="346" t="s">
        <v>666</v>
      </c>
      <c r="D1495" s="351" t="s">
        <v>73</v>
      </c>
      <c r="E1495" s="352">
        <v>165</v>
      </c>
      <c r="F1495" s="347">
        <f>H1495+J1495+R1495</f>
        <v>2.5800830000000006</v>
      </c>
      <c r="G1495" s="349">
        <v>1.1000000000000001</v>
      </c>
      <c r="H1495" s="350">
        <f>G1495*$P$8/1000</f>
        <v>2.5800830000000006</v>
      </c>
      <c r="I1495" s="349"/>
      <c r="J1495" s="350">
        <f>I1495*$P$9/1000</f>
        <v>0</v>
      </c>
      <c r="K1495" s="130"/>
      <c r="L1495" s="130"/>
      <c r="M1495" s="109"/>
      <c r="N1495" s="130"/>
      <c r="O1495" s="110">
        <f t="shared" si="1095"/>
        <v>0</v>
      </c>
      <c r="P1495" s="350">
        <f>E1495*F1495</f>
        <v>425.71369500000009</v>
      </c>
      <c r="Q1495" s="350">
        <f>SUM(O1495:O1498)</f>
        <v>0</v>
      </c>
      <c r="R1495" s="350">
        <f>Q1495*1.02*1.05*$R$14</f>
        <v>0</v>
      </c>
      <c r="S1495" s="342">
        <f>F1495*$S$17</f>
        <v>3.2985478380246578</v>
      </c>
      <c r="T1495" s="342">
        <f>S1495*E1495</f>
        <v>544.26039327406852</v>
      </c>
    </row>
    <row r="1496" spans="1:20" s="118" customFormat="1">
      <c r="A1496" s="404"/>
      <c r="B1496" s="345"/>
      <c r="C1496" s="346"/>
      <c r="D1496" s="351"/>
      <c r="E1496" s="352"/>
      <c r="F1496" s="347"/>
      <c r="G1496" s="349"/>
      <c r="H1496" s="350"/>
      <c r="I1496" s="349"/>
      <c r="J1496" s="350"/>
      <c r="K1496" s="130"/>
      <c r="L1496" s="130"/>
      <c r="M1496" s="109"/>
      <c r="N1496" s="130"/>
      <c r="O1496" s="110">
        <f t="shared" si="1095"/>
        <v>0</v>
      </c>
      <c r="P1496" s="350"/>
      <c r="Q1496" s="350"/>
      <c r="R1496" s="350"/>
      <c r="S1496" s="342"/>
      <c r="T1496" s="342"/>
    </row>
    <row r="1497" spans="1:20" s="118" customFormat="1">
      <c r="A1497" s="404"/>
      <c r="B1497" s="345"/>
      <c r="C1497" s="346"/>
      <c r="D1497" s="351"/>
      <c r="E1497" s="352"/>
      <c r="F1497" s="347"/>
      <c r="G1497" s="349"/>
      <c r="H1497" s="350"/>
      <c r="I1497" s="349"/>
      <c r="J1497" s="350"/>
      <c r="K1497" s="130"/>
      <c r="L1497" s="130"/>
      <c r="M1497" s="119"/>
      <c r="N1497" s="130"/>
      <c r="O1497" s="110">
        <f t="shared" si="1095"/>
        <v>0</v>
      </c>
      <c r="P1497" s="350"/>
      <c r="Q1497" s="350"/>
      <c r="R1497" s="350"/>
      <c r="S1497" s="342"/>
      <c r="T1497" s="342"/>
    </row>
    <row r="1498" spans="1:20" s="118" customFormat="1" ht="18.75" customHeight="1">
      <c r="A1498" s="404"/>
      <c r="B1498" s="345"/>
      <c r="C1498" s="346"/>
      <c r="D1498" s="351"/>
      <c r="E1498" s="352"/>
      <c r="F1498" s="347"/>
      <c r="G1498" s="349"/>
      <c r="H1498" s="350"/>
      <c r="I1498" s="349"/>
      <c r="J1498" s="350"/>
      <c r="K1498" s="130"/>
      <c r="L1498" s="130"/>
      <c r="M1498" s="109"/>
      <c r="N1498" s="130"/>
      <c r="O1498" s="110">
        <f t="shared" si="1095"/>
        <v>0</v>
      </c>
      <c r="P1498" s="350"/>
      <c r="Q1498" s="350"/>
      <c r="R1498" s="350"/>
      <c r="S1498" s="342"/>
      <c r="T1498" s="342"/>
    </row>
    <row r="1499" spans="1:20" s="118" customFormat="1" ht="12.75" customHeight="1">
      <c r="A1499" s="404">
        <v>8</v>
      </c>
      <c r="B1499" s="345" t="s">
        <v>667</v>
      </c>
      <c r="C1499" s="345" t="s">
        <v>668</v>
      </c>
      <c r="D1499" s="345" t="s">
        <v>73</v>
      </c>
      <c r="E1499" s="352">
        <v>180</v>
      </c>
      <c r="F1499" s="347">
        <f t="shared" ref="F1499" si="1132">H1499+J1499+R1499</f>
        <v>0.50199676100000001</v>
      </c>
      <c r="G1499" s="494">
        <v>6.4999999999999997E-3</v>
      </c>
      <c r="H1499" s="350">
        <f>G1499*$P$8/1000</f>
        <v>1.5245945E-2</v>
      </c>
      <c r="I1499" s="494">
        <v>0.15920000000000001</v>
      </c>
      <c r="J1499" s="350">
        <f>I1499*$P$9/1000</f>
        <v>0.48675081600000003</v>
      </c>
      <c r="K1499" s="130"/>
      <c r="L1499" s="109"/>
      <c r="M1499" s="109"/>
      <c r="N1499" s="130"/>
      <c r="O1499" s="110">
        <f t="shared" si="1095"/>
        <v>0</v>
      </c>
      <c r="P1499" s="350">
        <f t="shared" ref="P1499" si="1133">E1499*F1499</f>
        <v>90.359416980000006</v>
      </c>
      <c r="Q1499" s="350">
        <f>SUM(O1499:O1502)</f>
        <v>0</v>
      </c>
      <c r="R1499" s="350">
        <f>Q1499*1.02*1.05*$R$14</f>
        <v>0</v>
      </c>
      <c r="S1499" s="342">
        <f>F1499*$S$17</f>
        <v>0.64178568313187234</v>
      </c>
      <c r="T1499" s="342">
        <f>S1499*E1499</f>
        <v>115.52142296373702</v>
      </c>
    </row>
    <row r="1500" spans="1:20" s="118" customFormat="1">
      <c r="A1500" s="404"/>
      <c r="B1500" s="345"/>
      <c r="C1500" s="345"/>
      <c r="D1500" s="345"/>
      <c r="E1500" s="352"/>
      <c r="F1500" s="347"/>
      <c r="G1500" s="494"/>
      <c r="H1500" s="350"/>
      <c r="I1500" s="494"/>
      <c r="J1500" s="350"/>
      <c r="K1500" s="130"/>
      <c r="L1500" s="109"/>
      <c r="M1500" s="109"/>
      <c r="N1500" s="130"/>
      <c r="O1500" s="110">
        <f t="shared" si="1095"/>
        <v>0</v>
      </c>
      <c r="P1500" s="350"/>
      <c r="Q1500" s="350"/>
      <c r="R1500" s="350"/>
      <c r="S1500" s="342"/>
      <c r="T1500" s="342"/>
    </row>
    <row r="1501" spans="1:20" s="118" customFormat="1">
      <c r="A1501" s="404"/>
      <c r="B1501" s="345"/>
      <c r="C1501" s="345"/>
      <c r="D1501" s="345"/>
      <c r="E1501" s="352"/>
      <c r="F1501" s="347"/>
      <c r="G1501" s="494"/>
      <c r="H1501" s="350"/>
      <c r="I1501" s="494"/>
      <c r="J1501" s="350"/>
      <c r="K1501" s="130"/>
      <c r="L1501" s="109"/>
      <c r="M1501" s="119"/>
      <c r="N1501" s="130"/>
      <c r="O1501" s="110">
        <f t="shared" si="1095"/>
        <v>0</v>
      </c>
      <c r="P1501" s="350"/>
      <c r="Q1501" s="350"/>
      <c r="R1501" s="350"/>
      <c r="S1501" s="342"/>
      <c r="T1501" s="342"/>
    </row>
    <row r="1502" spans="1:20" s="118" customFormat="1" ht="12.75" customHeight="1">
      <c r="A1502" s="404"/>
      <c r="B1502" s="345"/>
      <c r="C1502" s="345"/>
      <c r="D1502" s="345"/>
      <c r="E1502" s="352"/>
      <c r="F1502" s="347"/>
      <c r="G1502" s="494"/>
      <c r="H1502" s="350"/>
      <c r="I1502" s="494"/>
      <c r="J1502" s="350"/>
      <c r="K1502" s="130"/>
      <c r="L1502" s="109"/>
      <c r="M1502" s="109"/>
      <c r="N1502" s="130"/>
      <c r="O1502" s="110">
        <f t="shared" si="1095"/>
        <v>0</v>
      </c>
      <c r="P1502" s="350"/>
      <c r="Q1502" s="350"/>
      <c r="R1502" s="350"/>
      <c r="S1502" s="342"/>
      <c r="T1502" s="342"/>
    </row>
    <row r="1503" spans="1:20" s="118" customFormat="1" ht="12.75" customHeight="1">
      <c r="A1503" s="404">
        <v>9</v>
      </c>
      <c r="B1503" s="345" t="s">
        <v>669</v>
      </c>
      <c r="C1503" s="345" t="s">
        <v>670</v>
      </c>
      <c r="D1503" s="351" t="s">
        <v>671</v>
      </c>
      <c r="E1503" s="352">
        <v>36</v>
      </c>
      <c r="F1503" s="347">
        <f t="shared" ref="F1503" si="1134">H1503+J1503+R1503</f>
        <v>0.25212891199999998</v>
      </c>
      <c r="G1503" s="349">
        <v>6.2E-2</v>
      </c>
      <c r="H1503" s="350">
        <f>G1503*$P$8/1000</f>
        <v>0.14542286000000001</v>
      </c>
      <c r="I1503" s="494">
        <v>3.49E-2</v>
      </c>
      <c r="J1503" s="350">
        <f>I1503*$P$9/1000</f>
        <v>0.106706052</v>
      </c>
      <c r="K1503" s="130"/>
      <c r="L1503" s="109"/>
      <c r="M1503" s="109"/>
      <c r="N1503" s="130"/>
      <c r="O1503" s="110">
        <f t="shared" si="1095"/>
        <v>0</v>
      </c>
      <c r="P1503" s="350">
        <f t="shared" ref="P1503" si="1135">E1503*F1503</f>
        <v>9.0766408319999989</v>
      </c>
      <c r="Q1503" s="350">
        <f>SUM(O1503:O1506)</f>
        <v>0</v>
      </c>
      <c r="R1503" s="350">
        <f>Q1503*1.02*1.05*$R$14</f>
        <v>0</v>
      </c>
      <c r="S1503" s="342">
        <f>F1503*$S$17</f>
        <v>0.32233818740757914</v>
      </c>
      <c r="T1503" s="342">
        <f>S1503*E1503</f>
        <v>11.604174746672848</v>
      </c>
    </row>
    <row r="1504" spans="1:20" s="118" customFormat="1">
      <c r="A1504" s="404"/>
      <c r="B1504" s="345"/>
      <c r="C1504" s="345"/>
      <c r="D1504" s="351"/>
      <c r="E1504" s="352"/>
      <c r="F1504" s="347"/>
      <c r="G1504" s="349"/>
      <c r="H1504" s="350"/>
      <c r="I1504" s="494"/>
      <c r="J1504" s="350"/>
      <c r="K1504" s="130"/>
      <c r="L1504" s="109"/>
      <c r="M1504" s="109"/>
      <c r="N1504" s="130"/>
      <c r="O1504" s="110">
        <f t="shared" si="1095"/>
        <v>0</v>
      </c>
      <c r="P1504" s="350"/>
      <c r="Q1504" s="350"/>
      <c r="R1504" s="350"/>
      <c r="S1504" s="342"/>
      <c r="T1504" s="342"/>
    </row>
    <row r="1505" spans="1:20" s="118" customFormat="1">
      <c r="A1505" s="404"/>
      <c r="B1505" s="345"/>
      <c r="C1505" s="345"/>
      <c r="D1505" s="351"/>
      <c r="E1505" s="352"/>
      <c r="F1505" s="347"/>
      <c r="G1505" s="349"/>
      <c r="H1505" s="350"/>
      <c r="I1505" s="494"/>
      <c r="J1505" s="350"/>
      <c r="K1505" s="130"/>
      <c r="L1505" s="109"/>
      <c r="M1505" s="119"/>
      <c r="N1505" s="130"/>
      <c r="O1505" s="110">
        <f t="shared" si="1095"/>
        <v>0</v>
      </c>
      <c r="P1505" s="350"/>
      <c r="Q1505" s="350"/>
      <c r="R1505" s="350"/>
      <c r="S1505" s="342"/>
      <c r="T1505" s="342"/>
    </row>
    <row r="1506" spans="1:20" s="118" customFormat="1" ht="12.75" customHeight="1">
      <c r="A1506" s="404"/>
      <c r="B1506" s="345"/>
      <c r="C1506" s="345"/>
      <c r="D1506" s="351"/>
      <c r="E1506" s="352"/>
      <c r="F1506" s="347"/>
      <c r="G1506" s="349"/>
      <c r="H1506" s="350"/>
      <c r="I1506" s="494"/>
      <c r="J1506" s="350"/>
      <c r="K1506" s="130"/>
      <c r="L1506" s="109"/>
      <c r="M1506" s="109"/>
      <c r="N1506" s="130"/>
      <c r="O1506" s="110">
        <f t="shared" si="1095"/>
        <v>0</v>
      </c>
      <c r="P1506" s="350"/>
      <c r="Q1506" s="350"/>
      <c r="R1506" s="350"/>
      <c r="S1506" s="342"/>
      <c r="T1506" s="342"/>
    </row>
    <row r="1507" spans="1:20" s="83" customFormat="1" ht="12.75" customHeight="1">
      <c r="A1507" s="404">
        <v>10</v>
      </c>
      <c r="B1507" s="346" t="s">
        <v>539</v>
      </c>
      <c r="C1507" s="346" t="s">
        <v>540</v>
      </c>
      <c r="D1507" s="351" t="s">
        <v>75</v>
      </c>
      <c r="E1507" s="406">
        <v>90</v>
      </c>
      <c r="F1507" s="348">
        <f t="shared" ref="F1507" si="1136">H1507+J1507+R1507</f>
        <v>1.3838627000000001</v>
      </c>
      <c r="G1507" s="390">
        <v>0.59</v>
      </c>
      <c r="H1507" s="343">
        <f t="shared" ref="H1507" si="1137">G1507*$P$8/1000</f>
        <v>1.3838627000000001</v>
      </c>
      <c r="I1507" s="390"/>
      <c r="J1507" s="343">
        <f t="shared" ref="J1507" si="1138">I1507*$P$9/1000</f>
        <v>0</v>
      </c>
      <c r="K1507" s="95"/>
      <c r="L1507" s="95"/>
      <c r="M1507" s="94"/>
      <c r="N1507" s="130"/>
      <c r="O1507" s="115">
        <f t="shared" si="1095"/>
        <v>0</v>
      </c>
      <c r="P1507" s="343">
        <f t="shared" ref="P1507" si="1139">E1507*F1507</f>
        <v>124.54764300000001</v>
      </c>
      <c r="Q1507" s="343">
        <f t="shared" ref="Q1507" si="1140">SUM(O1507:O1510)</f>
        <v>0</v>
      </c>
      <c r="R1507" s="343">
        <f t="shared" ref="R1507" si="1141">Q1507*1.02*1.05*$R$14</f>
        <v>0</v>
      </c>
      <c r="S1507" s="342">
        <f>F1507*$S$17</f>
        <v>1.7692211131223163</v>
      </c>
      <c r="T1507" s="342">
        <f>S1507*E1507</f>
        <v>159.22990018100847</v>
      </c>
    </row>
    <row r="1508" spans="1:20" s="83" customFormat="1" ht="12.75" customHeight="1">
      <c r="A1508" s="404"/>
      <c r="B1508" s="346"/>
      <c r="C1508" s="346"/>
      <c r="D1508" s="351"/>
      <c r="E1508" s="406"/>
      <c r="F1508" s="348"/>
      <c r="G1508" s="390"/>
      <c r="H1508" s="343"/>
      <c r="I1508" s="390"/>
      <c r="J1508" s="343"/>
      <c r="K1508" s="95"/>
      <c r="L1508" s="95"/>
      <c r="M1508" s="94"/>
      <c r="N1508" s="95"/>
      <c r="O1508" s="115">
        <f t="shared" si="1095"/>
        <v>0</v>
      </c>
      <c r="P1508" s="343"/>
      <c r="Q1508" s="343"/>
      <c r="R1508" s="343"/>
      <c r="S1508" s="342"/>
      <c r="T1508" s="342"/>
    </row>
    <row r="1509" spans="1:20" s="83" customFormat="1" ht="12.75" customHeight="1">
      <c r="A1509" s="404"/>
      <c r="B1509" s="346"/>
      <c r="C1509" s="346"/>
      <c r="D1509" s="351"/>
      <c r="E1509" s="406"/>
      <c r="F1509" s="348"/>
      <c r="G1509" s="390"/>
      <c r="H1509" s="343"/>
      <c r="I1509" s="390"/>
      <c r="J1509" s="343"/>
      <c r="K1509" s="95"/>
      <c r="L1509" s="95"/>
      <c r="M1509" s="123"/>
      <c r="N1509" s="95"/>
      <c r="O1509" s="115">
        <f t="shared" si="1095"/>
        <v>0</v>
      </c>
      <c r="P1509" s="343"/>
      <c r="Q1509" s="343"/>
      <c r="R1509" s="343"/>
      <c r="S1509" s="342"/>
      <c r="T1509" s="342"/>
    </row>
    <row r="1510" spans="1:20" s="83" customFormat="1" ht="12.75" customHeight="1">
      <c r="A1510" s="404"/>
      <c r="B1510" s="346"/>
      <c r="C1510" s="346"/>
      <c r="D1510" s="351"/>
      <c r="E1510" s="406"/>
      <c r="F1510" s="348"/>
      <c r="G1510" s="390"/>
      <c r="H1510" s="343"/>
      <c r="I1510" s="390"/>
      <c r="J1510" s="343"/>
      <c r="K1510" s="95"/>
      <c r="L1510" s="95"/>
      <c r="M1510" s="94"/>
      <c r="N1510" s="95"/>
      <c r="O1510" s="115">
        <f t="shared" si="1095"/>
        <v>0</v>
      </c>
      <c r="P1510" s="343"/>
      <c r="Q1510" s="343"/>
      <c r="R1510" s="343"/>
      <c r="S1510" s="342"/>
      <c r="T1510" s="342"/>
    </row>
    <row r="1511" spans="1:20" s="83" customFormat="1" ht="12.75" customHeight="1">
      <c r="A1511" s="404">
        <v>11</v>
      </c>
      <c r="B1511" s="346" t="s">
        <v>808</v>
      </c>
      <c r="C1511" s="346" t="s">
        <v>809</v>
      </c>
      <c r="D1511" s="351" t="s">
        <v>75</v>
      </c>
      <c r="E1511" s="406">
        <f>90+E1499*1.5+E1495*1.5</f>
        <v>607.5</v>
      </c>
      <c r="F1511" s="348">
        <f t="shared" ref="F1511" si="1142">H1511+J1511+R1511</f>
        <v>1.52874</v>
      </c>
      <c r="G1511" s="390"/>
      <c r="H1511" s="343">
        <f t="shared" ref="H1511" si="1143">G1511*$P$8/1000</f>
        <v>0</v>
      </c>
      <c r="I1511" s="390">
        <v>0.5</v>
      </c>
      <c r="J1511" s="343">
        <f t="shared" ref="J1511" si="1144">I1511*$P$9/1000</f>
        <v>1.52874</v>
      </c>
      <c r="K1511" s="95"/>
      <c r="L1511" s="94"/>
      <c r="M1511" s="94"/>
      <c r="N1511" s="95"/>
      <c r="O1511" s="115">
        <f t="shared" si="1095"/>
        <v>0</v>
      </c>
      <c r="P1511" s="343">
        <f t="shared" ref="P1511" si="1145">E1511*F1511</f>
        <v>928.70955000000004</v>
      </c>
      <c r="Q1511" s="343">
        <f t="shared" ref="Q1511" si="1146">SUM(O1511:O1514)</f>
        <v>0</v>
      </c>
      <c r="R1511" s="343">
        <f t="shared" ref="R1511" si="1147">Q1511*1.02*1.05*$R$14</f>
        <v>0</v>
      </c>
      <c r="S1511" s="342">
        <f>F1511*$S$17</f>
        <v>1.9544417841991186</v>
      </c>
      <c r="T1511" s="342">
        <f>S1511*E1511</f>
        <v>1187.3233839009645</v>
      </c>
    </row>
    <row r="1512" spans="1:20" s="83" customFormat="1" ht="12.75" customHeight="1">
      <c r="A1512" s="404"/>
      <c r="B1512" s="346"/>
      <c r="C1512" s="346"/>
      <c r="D1512" s="351"/>
      <c r="E1512" s="406"/>
      <c r="F1512" s="348"/>
      <c r="G1512" s="390"/>
      <c r="H1512" s="343"/>
      <c r="I1512" s="390"/>
      <c r="J1512" s="343"/>
      <c r="K1512" s="95"/>
      <c r="L1512" s="94"/>
      <c r="M1512" s="94"/>
      <c r="N1512" s="95"/>
      <c r="O1512" s="115">
        <f t="shared" si="1095"/>
        <v>0</v>
      </c>
      <c r="P1512" s="343"/>
      <c r="Q1512" s="343"/>
      <c r="R1512" s="343"/>
      <c r="S1512" s="342"/>
      <c r="T1512" s="342"/>
    </row>
    <row r="1513" spans="1:20" s="83" customFormat="1" ht="12.75" customHeight="1">
      <c r="A1513" s="404"/>
      <c r="B1513" s="346"/>
      <c r="C1513" s="346"/>
      <c r="D1513" s="351"/>
      <c r="E1513" s="406"/>
      <c r="F1513" s="348"/>
      <c r="G1513" s="390"/>
      <c r="H1513" s="343"/>
      <c r="I1513" s="390"/>
      <c r="J1513" s="343"/>
      <c r="K1513" s="95"/>
      <c r="L1513" s="94"/>
      <c r="M1513" s="97"/>
      <c r="N1513" s="95"/>
      <c r="O1513" s="115">
        <f t="shared" si="1095"/>
        <v>0</v>
      </c>
      <c r="P1513" s="343"/>
      <c r="Q1513" s="343"/>
      <c r="R1513" s="343"/>
      <c r="S1513" s="342"/>
      <c r="T1513" s="342"/>
    </row>
    <row r="1514" spans="1:20" s="83" customFormat="1" ht="12.75" customHeight="1">
      <c r="A1514" s="411"/>
      <c r="B1514" s="408"/>
      <c r="C1514" s="408"/>
      <c r="D1514" s="644"/>
      <c r="E1514" s="414"/>
      <c r="F1514" s="458"/>
      <c r="G1514" s="455"/>
      <c r="H1514" s="387"/>
      <c r="I1514" s="455"/>
      <c r="J1514" s="387"/>
      <c r="K1514" s="198"/>
      <c r="L1514" s="199"/>
      <c r="M1514" s="199"/>
      <c r="N1514" s="198"/>
      <c r="O1514" s="200">
        <f t="shared" si="1095"/>
        <v>0</v>
      </c>
      <c r="P1514" s="387"/>
      <c r="Q1514" s="387"/>
      <c r="R1514" s="387"/>
      <c r="S1514" s="342"/>
      <c r="T1514" s="342"/>
    </row>
    <row r="1515" spans="1:20">
      <c r="A1515" s="498"/>
      <c r="B1515" s="501"/>
      <c r="C1515" s="504" t="s">
        <v>927</v>
      </c>
      <c r="D1515" s="501"/>
      <c r="E1515" s="507"/>
      <c r="F1515" s="521">
        <f>H1515+J1515+R1515</f>
        <v>3.6899440000000001</v>
      </c>
      <c r="G1515" s="510">
        <v>0.4</v>
      </c>
      <c r="H1515" s="513">
        <f>G1515*$P$8/1000</f>
        <v>0.93821200000000016</v>
      </c>
      <c r="I1515" s="516">
        <v>0.9</v>
      </c>
      <c r="J1515" s="513">
        <f>I1515*$P$9/1000</f>
        <v>2.7517320000000001</v>
      </c>
      <c r="K1515" s="246"/>
      <c r="L1515" s="246"/>
      <c r="M1515" s="246"/>
      <c r="N1515" s="247"/>
      <c r="O1515" s="248">
        <f t="shared" si="1095"/>
        <v>0</v>
      </c>
      <c r="P1515" s="513">
        <f>E1515*F1515</f>
        <v>0</v>
      </c>
      <c r="Q1515" s="513">
        <f>SUM(O1515:O1518)</f>
        <v>0</v>
      </c>
      <c r="R1515" s="513">
        <f>Q1515*1.02*1.05*$R$14</f>
        <v>0</v>
      </c>
      <c r="S1515" s="519"/>
      <c r="T1515" s="520">
        <f>SUM(T1471:T1514)</f>
        <v>6965.7954411278997</v>
      </c>
    </row>
    <row r="1516" spans="1:20">
      <c r="A1516" s="499"/>
      <c r="B1516" s="502"/>
      <c r="C1516" s="505"/>
      <c r="D1516" s="502"/>
      <c r="E1516" s="508"/>
      <c r="F1516" s="522"/>
      <c r="G1516" s="511"/>
      <c r="H1516" s="514"/>
      <c r="I1516" s="517"/>
      <c r="J1516" s="514"/>
      <c r="K1516" s="246"/>
      <c r="L1516" s="246"/>
      <c r="M1516" s="246"/>
      <c r="N1516" s="247"/>
      <c r="O1516" s="248">
        <f t="shared" si="1095"/>
        <v>0</v>
      </c>
      <c r="P1516" s="514"/>
      <c r="Q1516" s="514"/>
      <c r="R1516" s="514"/>
      <c r="S1516" s="519"/>
      <c r="T1516" s="520"/>
    </row>
    <row r="1517" spans="1:20">
      <c r="A1517" s="499"/>
      <c r="B1517" s="502"/>
      <c r="C1517" s="505"/>
      <c r="D1517" s="502"/>
      <c r="E1517" s="508"/>
      <c r="F1517" s="522"/>
      <c r="G1517" s="511"/>
      <c r="H1517" s="514"/>
      <c r="I1517" s="517"/>
      <c r="J1517" s="514"/>
      <c r="K1517" s="246"/>
      <c r="L1517" s="246"/>
      <c r="M1517" s="246"/>
      <c r="N1517" s="247"/>
      <c r="O1517" s="248">
        <f t="shared" ref="O1517:O1562" si="1148">M1517*N1517</f>
        <v>0</v>
      </c>
      <c r="P1517" s="514"/>
      <c r="Q1517" s="514"/>
      <c r="R1517" s="514"/>
      <c r="S1517" s="519"/>
      <c r="T1517" s="520"/>
    </row>
    <row r="1518" spans="1:20">
      <c r="A1518" s="500"/>
      <c r="B1518" s="503"/>
      <c r="C1518" s="506"/>
      <c r="D1518" s="503"/>
      <c r="E1518" s="509"/>
      <c r="F1518" s="523"/>
      <c r="G1518" s="512"/>
      <c r="H1518" s="515"/>
      <c r="I1518" s="518"/>
      <c r="J1518" s="515"/>
      <c r="K1518" s="246"/>
      <c r="L1518" s="246"/>
      <c r="M1518" s="246"/>
      <c r="N1518" s="247"/>
      <c r="O1518" s="248">
        <f t="shared" si="1148"/>
        <v>0</v>
      </c>
      <c r="P1518" s="515"/>
      <c r="Q1518" s="515"/>
      <c r="R1518" s="515"/>
      <c r="S1518" s="519"/>
      <c r="T1518" s="520"/>
    </row>
    <row r="1519" spans="1:20">
      <c r="A1519" s="498"/>
      <c r="B1519" s="501"/>
      <c r="C1519" s="504" t="s">
        <v>928</v>
      </c>
      <c r="D1519" s="501"/>
      <c r="E1519" s="507"/>
      <c r="F1519" s="521">
        <f>H1519+J1519+R1519</f>
        <v>9.0929539999999989</v>
      </c>
      <c r="G1519" s="510">
        <v>1.4</v>
      </c>
      <c r="H1519" s="513">
        <f>G1519*$P$8/1000</f>
        <v>3.2837420000000002</v>
      </c>
      <c r="I1519" s="516">
        <v>1.9</v>
      </c>
      <c r="J1519" s="513">
        <f>I1519*$P$9/1000</f>
        <v>5.8092119999999996</v>
      </c>
      <c r="K1519" s="246"/>
      <c r="L1519" s="246"/>
      <c r="M1519" s="246"/>
      <c r="N1519" s="247"/>
      <c r="O1519" s="248">
        <f t="shared" si="1148"/>
        <v>0</v>
      </c>
      <c r="P1519" s="513">
        <f>E1519*F1519</f>
        <v>0</v>
      </c>
      <c r="Q1519" s="513">
        <f>SUM(O1519:O1522)</f>
        <v>0</v>
      </c>
      <c r="R1519" s="513">
        <f>Q1519*1.02*1.05*$R$14</f>
        <v>0</v>
      </c>
      <c r="S1519" s="519"/>
      <c r="T1519" s="528" t="e">
        <f>(T1515*100%)/T1523</f>
        <v>#DIV/0!</v>
      </c>
    </row>
    <row r="1520" spans="1:20">
      <c r="A1520" s="499"/>
      <c r="B1520" s="502"/>
      <c r="C1520" s="505"/>
      <c r="D1520" s="502"/>
      <c r="E1520" s="508"/>
      <c r="F1520" s="522"/>
      <c r="G1520" s="511"/>
      <c r="H1520" s="514"/>
      <c r="I1520" s="517"/>
      <c r="J1520" s="514"/>
      <c r="K1520" s="246"/>
      <c r="L1520" s="246"/>
      <c r="M1520" s="246"/>
      <c r="N1520" s="247"/>
      <c r="O1520" s="248">
        <f t="shared" si="1148"/>
        <v>0</v>
      </c>
      <c r="P1520" s="514"/>
      <c r="Q1520" s="514"/>
      <c r="R1520" s="514"/>
      <c r="S1520" s="519"/>
      <c r="T1520" s="528"/>
    </row>
    <row r="1521" spans="1:20">
      <c r="A1521" s="499"/>
      <c r="B1521" s="502"/>
      <c r="C1521" s="505"/>
      <c r="D1521" s="502"/>
      <c r="E1521" s="508"/>
      <c r="F1521" s="522"/>
      <c r="G1521" s="511"/>
      <c r="H1521" s="514"/>
      <c r="I1521" s="517"/>
      <c r="J1521" s="514"/>
      <c r="K1521" s="246"/>
      <c r="L1521" s="246"/>
      <c r="M1521" s="246"/>
      <c r="N1521" s="247"/>
      <c r="O1521" s="248">
        <f t="shared" si="1148"/>
        <v>0</v>
      </c>
      <c r="P1521" s="514"/>
      <c r="Q1521" s="514"/>
      <c r="R1521" s="514"/>
      <c r="S1521" s="519"/>
      <c r="T1521" s="528"/>
    </row>
    <row r="1522" spans="1:20">
      <c r="A1522" s="500"/>
      <c r="B1522" s="503"/>
      <c r="C1522" s="506"/>
      <c r="D1522" s="503"/>
      <c r="E1522" s="509"/>
      <c r="F1522" s="523"/>
      <c r="G1522" s="512"/>
      <c r="H1522" s="515"/>
      <c r="I1522" s="518"/>
      <c r="J1522" s="515"/>
      <c r="K1522" s="246"/>
      <c r="L1522" s="246"/>
      <c r="M1522" s="246"/>
      <c r="N1522" s="247"/>
      <c r="O1522" s="248">
        <f t="shared" si="1148"/>
        <v>0</v>
      </c>
      <c r="P1522" s="515"/>
      <c r="Q1522" s="515"/>
      <c r="R1522" s="515"/>
      <c r="S1522" s="519"/>
      <c r="T1522" s="528"/>
    </row>
    <row r="1523" spans="1:20" ht="12.75" customHeight="1">
      <c r="A1523" s="392"/>
      <c r="B1523" s="394"/>
      <c r="C1523" s="419" t="s">
        <v>542</v>
      </c>
      <c r="D1523" s="395"/>
      <c r="E1523" s="392"/>
      <c r="F1523" s="372">
        <f t="shared" ref="F1523" si="1149">H1523+J1523+R1523</f>
        <v>0</v>
      </c>
      <c r="G1523" s="447"/>
      <c r="H1523" s="373">
        <f t="shared" ref="H1523" si="1150">G1523*$P$8/1000</f>
        <v>0</v>
      </c>
      <c r="I1523" s="447"/>
      <c r="J1523" s="373">
        <f t="shared" ref="J1523" si="1151">I1523*$P$9/1000</f>
        <v>0</v>
      </c>
      <c r="K1523" s="124"/>
      <c r="L1523" s="124"/>
      <c r="M1523" s="84"/>
      <c r="N1523" s="124"/>
      <c r="O1523" s="169">
        <f t="shared" si="1148"/>
        <v>0</v>
      </c>
      <c r="P1523" s="399">
        <f t="shared" ref="P1523" si="1152">E1523*F1523</f>
        <v>0</v>
      </c>
      <c r="Q1523" s="399">
        <f t="shared" ref="Q1523" si="1153">SUM(O1523:O1526)</f>
        <v>0</v>
      </c>
      <c r="R1523" s="373">
        <f t="shared" ref="R1523" si="1154">Q1523*1.02*1.05*$R$14</f>
        <v>0</v>
      </c>
      <c r="S1523" s="282"/>
      <c r="T1523" s="285"/>
    </row>
    <row r="1524" spans="1:20">
      <c r="A1524" s="392"/>
      <c r="B1524" s="394"/>
      <c r="C1524" s="419"/>
      <c r="D1524" s="395"/>
      <c r="E1524" s="392"/>
      <c r="F1524" s="372"/>
      <c r="G1524" s="447"/>
      <c r="H1524" s="373"/>
      <c r="I1524" s="447"/>
      <c r="J1524" s="373"/>
      <c r="K1524" s="124"/>
      <c r="L1524" s="124"/>
      <c r="M1524" s="84"/>
      <c r="N1524" s="124"/>
      <c r="O1524" s="169">
        <f t="shared" si="1148"/>
        <v>0</v>
      </c>
      <c r="P1524" s="399"/>
      <c r="Q1524" s="399"/>
      <c r="R1524" s="373"/>
      <c r="S1524" s="283"/>
      <c r="T1524" s="286"/>
    </row>
    <row r="1525" spans="1:20">
      <c r="A1525" s="392"/>
      <c r="B1525" s="394"/>
      <c r="C1525" s="419"/>
      <c r="D1525" s="395"/>
      <c r="E1525" s="392"/>
      <c r="F1525" s="372"/>
      <c r="G1525" s="447"/>
      <c r="H1525" s="373"/>
      <c r="I1525" s="447"/>
      <c r="J1525" s="373"/>
      <c r="K1525" s="124"/>
      <c r="L1525" s="124"/>
      <c r="M1525" s="189"/>
      <c r="N1525" s="124"/>
      <c r="O1525" s="169">
        <f t="shared" si="1148"/>
        <v>0</v>
      </c>
      <c r="P1525" s="399"/>
      <c r="Q1525" s="399"/>
      <c r="R1525" s="373"/>
      <c r="S1525" s="283"/>
      <c r="T1525" s="286"/>
    </row>
    <row r="1526" spans="1:20" s="205" customFormat="1" ht="12.75" customHeight="1">
      <c r="A1526" s="392"/>
      <c r="B1526" s="394"/>
      <c r="C1526" s="419"/>
      <c r="D1526" s="395"/>
      <c r="E1526" s="392"/>
      <c r="F1526" s="372"/>
      <c r="G1526" s="447"/>
      <c r="H1526" s="373"/>
      <c r="I1526" s="447"/>
      <c r="J1526" s="373"/>
      <c r="K1526" s="124"/>
      <c r="L1526" s="124"/>
      <c r="M1526" s="84"/>
      <c r="N1526" s="124"/>
      <c r="O1526" s="169">
        <f t="shared" si="1148"/>
        <v>0</v>
      </c>
      <c r="P1526" s="399"/>
      <c r="Q1526" s="399"/>
      <c r="R1526" s="373"/>
      <c r="S1526" s="284"/>
      <c r="T1526" s="287"/>
    </row>
    <row r="1527" spans="1:20" s="83" customFormat="1" ht="12.75" customHeight="1">
      <c r="A1527" s="351">
        <v>1</v>
      </c>
      <c r="B1527" s="346" t="s">
        <v>848</v>
      </c>
      <c r="C1527" s="346" t="s">
        <v>845</v>
      </c>
      <c r="D1527" s="351" t="s">
        <v>74</v>
      </c>
      <c r="E1527" s="406">
        <v>620</v>
      </c>
      <c r="F1527" s="348">
        <f t="shared" ref="F1527" si="1155">H1527+J1527+R1527</f>
        <v>3.8290216850000003</v>
      </c>
      <c r="G1527" s="371">
        <v>0.245</v>
      </c>
      <c r="H1527" s="343">
        <f t="shared" ref="H1527" si="1156">G1527*$P$8/1000</f>
        <v>0.57465485000000005</v>
      </c>
      <c r="I1527" s="371">
        <v>0.05</v>
      </c>
      <c r="J1527" s="343">
        <f t="shared" ref="J1527" si="1157">I1527*$P$9/1000</f>
        <v>0.15287399999999998</v>
      </c>
      <c r="K1527" s="201" t="s">
        <v>846</v>
      </c>
      <c r="L1527" s="202" t="s">
        <v>75</v>
      </c>
      <c r="M1527" s="201">
        <v>9.5000000000000001E-2</v>
      </c>
      <c r="N1527" s="203">
        <v>27</v>
      </c>
      <c r="O1527" s="204">
        <f t="shared" si="1148"/>
        <v>2.5649999999999999</v>
      </c>
      <c r="P1527" s="343">
        <f t="shared" ref="P1527" si="1158">E1527*F1527</f>
        <v>2373.9934447000001</v>
      </c>
      <c r="Q1527" s="343">
        <f t="shared" ref="Q1527" si="1159">SUM(O1527:O1530)</f>
        <v>2.5649999999999999</v>
      </c>
      <c r="R1527" s="343">
        <f t="shared" ref="R1527" si="1160">Q1527*1.02*1.05*$R$14</f>
        <v>3.1014928350000002</v>
      </c>
      <c r="S1527" s="342">
        <f>F1527*$S$17</f>
        <v>4.8952732143912741</v>
      </c>
      <c r="T1527" s="342">
        <f>S1527*E1527</f>
        <v>3035.0693929225899</v>
      </c>
    </row>
    <row r="1528" spans="1:20" s="83" customFormat="1" ht="12.75" customHeight="1">
      <c r="A1528" s="351"/>
      <c r="B1528" s="346"/>
      <c r="C1528" s="346"/>
      <c r="D1528" s="351"/>
      <c r="E1528" s="406"/>
      <c r="F1528" s="348"/>
      <c r="G1528" s="371"/>
      <c r="H1528" s="343"/>
      <c r="I1528" s="371"/>
      <c r="J1528" s="343"/>
      <c r="K1528" s="95"/>
      <c r="L1528" s="130"/>
      <c r="M1528" s="95"/>
      <c r="N1528" s="131"/>
      <c r="O1528" s="115">
        <f t="shared" si="1148"/>
        <v>0</v>
      </c>
      <c r="P1528" s="343"/>
      <c r="Q1528" s="343"/>
      <c r="R1528" s="343"/>
      <c r="S1528" s="342"/>
      <c r="T1528" s="342"/>
    </row>
    <row r="1529" spans="1:20" s="83" customFormat="1" ht="12.75" customHeight="1">
      <c r="A1529" s="351"/>
      <c r="B1529" s="346"/>
      <c r="C1529" s="346"/>
      <c r="D1529" s="351"/>
      <c r="E1529" s="406"/>
      <c r="F1529" s="348"/>
      <c r="G1529" s="371"/>
      <c r="H1529" s="343"/>
      <c r="I1529" s="371"/>
      <c r="J1529" s="343"/>
      <c r="K1529" s="95"/>
      <c r="L1529" s="130"/>
      <c r="M1529" s="95"/>
      <c r="N1529" s="95"/>
      <c r="O1529" s="115"/>
      <c r="P1529" s="343"/>
      <c r="Q1529" s="343"/>
      <c r="R1529" s="343"/>
      <c r="S1529" s="342"/>
      <c r="T1529" s="342"/>
    </row>
    <row r="1530" spans="1:20" s="83" customFormat="1" ht="12.75" customHeight="1">
      <c r="A1530" s="351"/>
      <c r="B1530" s="346"/>
      <c r="C1530" s="346"/>
      <c r="D1530" s="351"/>
      <c r="E1530" s="406"/>
      <c r="F1530" s="348"/>
      <c r="G1530" s="371"/>
      <c r="H1530" s="343"/>
      <c r="I1530" s="371"/>
      <c r="J1530" s="343"/>
      <c r="K1530" s="95"/>
      <c r="L1530" s="95"/>
      <c r="M1530" s="95"/>
      <c r="N1530" s="95"/>
      <c r="O1530" s="115">
        <f t="shared" si="1148"/>
        <v>0</v>
      </c>
      <c r="P1530" s="343"/>
      <c r="Q1530" s="343"/>
      <c r="R1530" s="343"/>
      <c r="S1530" s="342"/>
      <c r="T1530" s="342"/>
    </row>
    <row r="1531" spans="1:20" s="83" customFormat="1" ht="12.75" customHeight="1">
      <c r="A1531" s="351">
        <v>2</v>
      </c>
      <c r="B1531" s="346" t="s">
        <v>821</v>
      </c>
      <c r="C1531" s="346" t="s">
        <v>820</v>
      </c>
      <c r="D1531" s="404" t="s">
        <v>75</v>
      </c>
      <c r="E1531" s="352">
        <f>3200*4.12/1000</f>
        <v>13.183999999999999</v>
      </c>
      <c r="F1531" s="348">
        <f t="shared" ref="F1531" si="1161">H1531+J1531+R1531</f>
        <v>205.53509629800001</v>
      </c>
      <c r="G1531" s="371"/>
      <c r="H1531" s="343">
        <f t="shared" ref="H1531" si="1162">G1531*$P$8/1000</f>
        <v>0</v>
      </c>
      <c r="I1531" s="439">
        <f>1.26/100</f>
        <v>1.26E-2</v>
      </c>
      <c r="J1531" s="343">
        <f t="shared" ref="J1531" si="1163">I1531*$P$9/1000</f>
        <v>3.8524247999999997E-2</v>
      </c>
      <c r="K1531" s="95" t="s">
        <v>822</v>
      </c>
      <c r="L1531" s="95" t="s">
        <v>75</v>
      </c>
      <c r="M1531" s="229">
        <v>1.03</v>
      </c>
      <c r="N1531" s="129">
        <v>165</v>
      </c>
      <c r="O1531" s="115">
        <f t="shared" si="1148"/>
        <v>169.95000000000002</v>
      </c>
      <c r="P1531" s="343">
        <f t="shared" ref="P1531" si="1164">E1531*F1531</f>
        <v>2709.7747095928321</v>
      </c>
      <c r="Q1531" s="343">
        <f t="shared" ref="Q1531" si="1165">SUM(O1531:O1534)</f>
        <v>169.95000000000002</v>
      </c>
      <c r="R1531" s="343">
        <f t="shared" ref="R1531" si="1166">Q1531*1.02*1.05*$R$14</f>
        <v>205.49657205000003</v>
      </c>
      <c r="S1531" s="342">
        <f>F1531*$S$17</f>
        <v>262.76958823881159</v>
      </c>
      <c r="T1531" s="342">
        <f>S1531*E1531</f>
        <v>3464.3542513404918</v>
      </c>
    </row>
    <row r="1532" spans="1:20" s="83" customFormat="1">
      <c r="A1532" s="351"/>
      <c r="B1532" s="346"/>
      <c r="C1532" s="346"/>
      <c r="D1532" s="404"/>
      <c r="E1532" s="352"/>
      <c r="F1532" s="348"/>
      <c r="G1532" s="371"/>
      <c r="H1532" s="343"/>
      <c r="I1532" s="439"/>
      <c r="J1532" s="343"/>
      <c r="K1532" s="95"/>
      <c r="L1532" s="95"/>
      <c r="M1532" s="95"/>
      <c r="N1532" s="131"/>
      <c r="O1532" s="115">
        <f t="shared" si="1148"/>
        <v>0</v>
      </c>
      <c r="P1532" s="343"/>
      <c r="Q1532" s="343"/>
      <c r="R1532" s="343"/>
      <c r="S1532" s="342"/>
      <c r="T1532" s="342"/>
    </row>
    <row r="1533" spans="1:20" s="83" customFormat="1">
      <c r="A1533" s="351"/>
      <c r="B1533" s="346"/>
      <c r="C1533" s="346"/>
      <c r="D1533" s="404"/>
      <c r="E1533" s="352"/>
      <c r="F1533" s="348"/>
      <c r="G1533" s="371"/>
      <c r="H1533" s="343"/>
      <c r="I1533" s="439"/>
      <c r="J1533" s="343"/>
      <c r="K1533" s="130"/>
      <c r="L1533" s="130"/>
      <c r="M1533" s="130"/>
      <c r="N1533" s="132"/>
      <c r="O1533" s="115">
        <f t="shared" si="1148"/>
        <v>0</v>
      </c>
      <c r="P1533" s="343"/>
      <c r="Q1533" s="343"/>
      <c r="R1533" s="343"/>
      <c r="S1533" s="342"/>
      <c r="T1533" s="342"/>
    </row>
    <row r="1534" spans="1:20" s="83" customFormat="1" ht="12.75" customHeight="1">
      <c r="A1534" s="351"/>
      <c r="B1534" s="346"/>
      <c r="C1534" s="346"/>
      <c r="D1534" s="404"/>
      <c r="E1534" s="352"/>
      <c r="F1534" s="348"/>
      <c r="G1534" s="371"/>
      <c r="H1534" s="343"/>
      <c r="I1534" s="439"/>
      <c r="J1534" s="343"/>
      <c r="K1534" s="130"/>
      <c r="L1534" s="130"/>
      <c r="M1534" s="130"/>
      <c r="N1534" s="132"/>
      <c r="O1534" s="115">
        <f t="shared" si="1148"/>
        <v>0</v>
      </c>
      <c r="P1534" s="343"/>
      <c r="Q1534" s="343"/>
      <c r="R1534" s="343"/>
      <c r="S1534" s="342"/>
      <c r="T1534" s="342"/>
    </row>
    <row r="1535" spans="1:20" s="83" customFormat="1" ht="12.75" customHeight="1">
      <c r="A1535" s="351">
        <v>3</v>
      </c>
      <c r="B1535" s="346" t="s">
        <v>818</v>
      </c>
      <c r="C1535" s="346" t="s">
        <v>819</v>
      </c>
      <c r="D1535" s="351" t="s">
        <v>75</v>
      </c>
      <c r="E1535" s="406">
        <v>24</v>
      </c>
      <c r="F1535" s="348">
        <f t="shared" ref="F1535" si="1167">H1535+J1535+R1535</f>
        <v>34.875693929999997</v>
      </c>
      <c r="G1535" s="371">
        <v>0.12</v>
      </c>
      <c r="H1535" s="343">
        <f t="shared" ref="H1535" si="1168">G1535*$P$8/1000</f>
        <v>0.28146359999999998</v>
      </c>
      <c r="I1535" s="371">
        <v>0.53</v>
      </c>
      <c r="J1535" s="343">
        <f t="shared" ref="J1535" si="1169">I1535*$P$9/1000</f>
        <v>1.6204644000000001</v>
      </c>
      <c r="K1535" s="95" t="s">
        <v>846</v>
      </c>
      <c r="L1535" s="95" t="s">
        <v>75</v>
      </c>
      <c r="M1535" s="94">
        <v>1.01</v>
      </c>
      <c r="N1535" s="131">
        <v>27</v>
      </c>
      <c r="O1535" s="115">
        <f t="shared" si="1148"/>
        <v>27.27</v>
      </c>
      <c r="P1535" s="343">
        <f t="shared" ref="P1535" si="1170">E1535*F1535</f>
        <v>837.01665431999993</v>
      </c>
      <c r="Q1535" s="343">
        <f t="shared" ref="Q1535" si="1171">SUM(O1535:O1538)</f>
        <v>27.27</v>
      </c>
      <c r="R1535" s="343">
        <f t="shared" ref="R1535" si="1172">Q1535*1.02*1.05*$R$14</f>
        <v>32.973765929999999</v>
      </c>
      <c r="S1535" s="342">
        <f>F1535*$S$17</f>
        <v>44.587381418509075</v>
      </c>
      <c r="T1535" s="342">
        <f>S1535*E1535</f>
        <v>1070.0971540442179</v>
      </c>
    </row>
    <row r="1536" spans="1:20" s="83" customFormat="1">
      <c r="A1536" s="351"/>
      <c r="B1536" s="346"/>
      <c r="C1536" s="346"/>
      <c r="D1536" s="351"/>
      <c r="E1536" s="406"/>
      <c r="F1536" s="348"/>
      <c r="G1536" s="371"/>
      <c r="H1536" s="343"/>
      <c r="I1536" s="371"/>
      <c r="J1536" s="343"/>
      <c r="K1536" s="95"/>
      <c r="L1536" s="95"/>
      <c r="M1536" s="94"/>
      <c r="N1536" s="95"/>
      <c r="O1536" s="115">
        <f t="shared" si="1148"/>
        <v>0</v>
      </c>
      <c r="P1536" s="343"/>
      <c r="Q1536" s="343"/>
      <c r="R1536" s="343"/>
      <c r="S1536" s="342"/>
      <c r="T1536" s="342"/>
    </row>
    <row r="1537" spans="1:20" s="83" customFormat="1">
      <c r="A1537" s="351"/>
      <c r="B1537" s="346"/>
      <c r="C1537" s="346"/>
      <c r="D1537" s="351"/>
      <c r="E1537" s="406"/>
      <c r="F1537" s="348"/>
      <c r="G1537" s="371"/>
      <c r="H1537" s="343"/>
      <c r="I1537" s="371"/>
      <c r="J1537" s="343"/>
      <c r="K1537" s="95"/>
      <c r="L1537" s="95"/>
      <c r="M1537" s="94"/>
      <c r="N1537" s="95"/>
      <c r="O1537" s="115">
        <f t="shared" si="1148"/>
        <v>0</v>
      </c>
      <c r="P1537" s="343"/>
      <c r="Q1537" s="343"/>
      <c r="R1537" s="343"/>
      <c r="S1537" s="342"/>
      <c r="T1537" s="342"/>
    </row>
    <row r="1538" spans="1:20" s="83" customFormat="1" ht="12.75" customHeight="1">
      <c r="A1538" s="351"/>
      <c r="B1538" s="346"/>
      <c r="C1538" s="346"/>
      <c r="D1538" s="351"/>
      <c r="E1538" s="406"/>
      <c r="F1538" s="348"/>
      <c r="G1538" s="371"/>
      <c r="H1538" s="343"/>
      <c r="I1538" s="371"/>
      <c r="J1538" s="343"/>
      <c r="K1538" s="95"/>
      <c r="L1538" s="95"/>
      <c r="M1538" s="94"/>
      <c r="N1538" s="95"/>
      <c r="O1538" s="115">
        <f t="shared" si="1148"/>
        <v>0</v>
      </c>
      <c r="P1538" s="343"/>
      <c r="Q1538" s="343"/>
      <c r="R1538" s="343"/>
      <c r="S1538" s="342"/>
      <c r="T1538" s="342"/>
    </row>
    <row r="1539" spans="1:20" s="118" customFormat="1" ht="12.75" customHeight="1">
      <c r="A1539" s="351">
        <v>4</v>
      </c>
      <c r="B1539" s="346" t="s">
        <v>546</v>
      </c>
      <c r="C1539" s="346" t="s">
        <v>817</v>
      </c>
      <c r="D1539" s="351" t="s">
        <v>74</v>
      </c>
      <c r="E1539" s="406">
        <v>3200</v>
      </c>
      <c r="F1539" s="348">
        <f t="shared" ref="F1539" si="1173">H1539+J1539+R1539</f>
        <v>3.3735579142000001</v>
      </c>
      <c r="G1539" s="494">
        <v>2.0799999999999999E-2</v>
      </c>
      <c r="H1539" s="343">
        <f t="shared" ref="H1539" si="1174">G1539*$P$8/1000</f>
        <v>4.8787024000000005E-2</v>
      </c>
      <c r="I1539" s="494">
        <v>4.7400000000000005E-2</v>
      </c>
      <c r="J1539" s="343">
        <f t="shared" ref="J1539" si="1175">I1539*$P$9/1000</f>
        <v>0.14492455200000001</v>
      </c>
      <c r="K1539" s="130" t="s">
        <v>847</v>
      </c>
      <c r="L1539" s="130" t="s">
        <v>75</v>
      </c>
      <c r="M1539" s="109">
        <v>9.74E-2</v>
      </c>
      <c r="N1539" s="128">
        <v>27</v>
      </c>
      <c r="O1539" s="115">
        <f t="shared" si="1148"/>
        <v>2.6297999999999999</v>
      </c>
      <c r="P1539" s="343">
        <f t="shared" ref="P1539" si="1176">E1539*F1539</f>
        <v>10795.38532544</v>
      </c>
      <c r="Q1539" s="343">
        <f t="shared" ref="Q1539" si="1177">SUM(O1539:O1542)</f>
        <v>2.6297999999999999</v>
      </c>
      <c r="R1539" s="343">
        <f t="shared" ref="R1539" si="1178">Q1539*1.02*1.05*$R$14</f>
        <v>3.1798463382</v>
      </c>
      <c r="S1539" s="342">
        <f>F1539*$S$17</f>
        <v>4.3129783671050053</v>
      </c>
      <c r="T1539" s="342">
        <f>S1539*E1539</f>
        <v>13801.530774736017</v>
      </c>
    </row>
    <row r="1540" spans="1:20" s="118" customFormat="1">
      <c r="A1540" s="351"/>
      <c r="B1540" s="346"/>
      <c r="C1540" s="346"/>
      <c r="D1540" s="351"/>
      <c r="E1540" s="406"/>
      <c r="F1540" s="348"/>
      <c r="G1540" s="494"/>
      <c r="H1540" s="343"/>
      <c r="I1540" s="494"/>
      <c r="J1540" s="343"/>
      <c r="K1540" s="130"/>
      <c r="L1540" s="130"/>
      <c r="M1540" s="109"/>
      <c r="N1540" s="130"/>
      <c r="O1540" s="115">
        <f t="shared" si="1148"/>
        <v>0</v>
      </c>
      <c r="P1540" s="343"/>
      <c r="Q1540" s="343"/>
      <c r="R1540" s="343"/>
      <c r="S1540" s="342"/>
      <c r="T1540" s="342"/>
    </row>
    <row r="1541" spans="1:20" s="118" customFormat="1">
      <c r="A1541" s="351"/>
      <c r="B1541" s="346"/>
      <c r="C1541" s="346"/>
      <c r="D1541" s="351"/>
      <c r="E1541" s="406"/>
      <c r="F1541" s="348"/>
      <c r="G1541" s="494"/>
      <c r="H1541" s="343"/>
      <c r="I1541" s="494"/>
      <c r="J1541" s="343"/>
      <c r="K1541" s="130"/>
      <c r="L1541" s="130"/>
      <c r="M1541" s="109"/>
      <c r="N1541" s="130"/>
      <c r="O1541" s="115">
        <f t="shared" si="1148"/>
        <v>0</v>
      </c>
      <c r="P1541" s="343"/>
      <c r="Q1541" s="343"/>
      <c r="R1541" s="343"/>
      <c r="S1541" s="342"/>
      <c r="T1541" s="342"/>
    </row>
    <row r="1542" spans="1:20" s="118" customFormat="1" ht="12.75" customHeight="1">
      <c r="A1542" s="351"/>
      <c r="B1542" s="346"/>
      <c r="C1542" s="346"/>
      <c r="D1542" s="351"/>
      <c r="E1542" s="406"/>
      <c r="F1542" s="348"/>
      <c r="G1542" s="494"/>
      <c r="H1542" s="343"/>
      <c r="I1542" s="494"/>
      <c r="J1542" s="343"/>
      <c r="K1542" s="130"/>
      <c r="L1542" s="130"/>
      <c r="M1542" s="109"/>
      <c r="N1542" s="130"/>
      <c r="O1542" s="115">
        <f t="shared" si="1148"/>
        <v>0</v>
      </c>
      <c r="P1542" s="343"/>
      <c r="Q1542" s="343"/>
      <c r="R1542" s="343"/>
      <c r="S1542" s="342"/>
      <c r="T1542" s="342"/>
    </row>
    <row r="1543" spans="1:20" s="83" customFormat="1" ht="12.75" customHeight="1">
      <c r="A1543" s="351">
        <v>5</v>
      </c>
      <c r="B1543" s="346" t="s">
        <v>550</v>
      </c>
      <c r="C1543" s="346" t="s">
        <v>828</v>
      </c>
      <c r="D1543" s="351" t="s">
        <v>485</v>
      </c>
      <c r="E1543" s="348">
        <v>82</v>
      </c>
      <c r="F1543" s="347">
        <f>H1543+J1543+R1543</f>
        <v>8.6885506295000017</v>
      </c>
      <c r="G1543" s="390">
        <v>0.11</v>
      </c>
      <c r="H1543" s="343">
        <f>G1543*$P$8/1000</f>
        <v>0.25800830000000002</v>
      </c>
      <c r="I1543" s="371">
        <v>0.76</v>
      </c>
      <c r="J1543" s="343">
        <f>I1543*$P$9/1000</f>
        <v>2.3236848000000001</v>
      </c>
      <c r="K1543" s="130" t="s">
        <v>87</v>
      </c>
      <c r="L1543" s="109" t="s">
        <v>73</v>
      </c>
      <c r="M1543" s="94">
        <v>7.0000000000000007E-2</v>
      </c>
      <c r="N1543" s="95">
        <v>0.15</v>
      </c>
      <c r="O1543" s="110">
        <f>M1543*N1543</f>
        <v>1.0500000000000001E-2</v>
      </c>
      <c r="P1543" s="343">
        <f>E1543*F1543</f>
        <v>712.46115161900013</v>
      </c>
      <c r="Q1543" s="343">
        <f>SUM(O1543:O1546)</f>
        <v>5.0505000000000004</v>
      </c>
      <c r="R1543" s="343">
        <f>Q1543*1.02*1.05*$R$14</f>
        <v>6.1068575295000018</v>
      </c>
      <c r="S1543" s="342">
        <f>F1543*$S$17</f>
        <v>11.108014701273179</v>
      </c>
      <c r="T1543" s="342">
        <f>S1543*E1543</f>
        <v>910.85720550440067</v>
      </c>
    </row>
    <row r="1544" spans="1:20" s="83" customFormat="1" ht="12.75" customHeight="1">
      <c r="A1544" s="351"/>
      <c r="B1544" s="346"/>
      <c r="C1544" s="346"/>
      <c r="D1544" s="351"/>
      <c r="E1544" s="348"/>
      <c r="F1544" s="347"/>
      <c r="G1544" s="390"/>
      <c r="H1544" s="343"/>
      <c r="I1544" s="371"/>
      <c r="J1544" s="343"/>
      <c r="K1544" s="130" t="s">
        <v>551</v>
      </c>
      <c r="L1544" s="109" t="s">
        <v>73</v>
      </c>
      <c r="M1544" s="94">
        <v>1.26</v>
      </c>
      <c r="N1544" s="131">
        <v>4</v>
      </c>
      <c r="O1544" s="110">
        <f>M1544*N1544</f>
        <v>5.04</v>
      </c>
      <c r="P1544" s="343"/>
      <c r="Q1544" s="343"/>
      <c r="R1544" s="343"/>
      <c r="S1544" s="342"/>
      <c r="T1544" s="342"/>
    </row>
    <row r="1545" spans="1:20" s="83" customFormat="1" ht="12.75" customHeight="1">
      <c r="A1545" s="351"/>
      <c r="B1545" s="346"/>
      <c r="C1545" s="346"/>
      <c r="D1545" s="351"/>
      <c r="E1545" s="348"/>
      <c r="F1545" s="347"/>
      <c r="G1545" s="390"/>
      <c r="H1545" s="343"/>
      <c r="I1545" s="371"/>
      <c r="J1545" s="343"/>
      <c r="K1545" s="95"/>
      <c r="L1545" s="94"/>
      <c r="M1545" s="94"/>
      <c r="N1545" s="95"/>
      <c r="O1545" s="110">
        <f>M1545*N1545</f>
        <v>0</v>
      </c>
      <c r="P1545" s="343"/>
      <c r="Q1545" s="343"/>
      <c r="R1545" s="343"/>
      <c r="S1545" s="342"/>
      <c r="T1545" s="342"/>
    </row>
    <row r="1546" spans="1:20" s="83" customFormat="1" ht="12.75" customHeight="1">
      <c r="A1546" s="351"/>
      <c r="B1546" s="346"/>
      <c r="C1546" s="346"/>
      <c r="D1546" s="351"/>
      <c r="E1546" s="348"/>
      <c r="F1546" s="347"/>
      <c r="G1546" s="390"/>
      <c r="H1546" s="343"/>
      <c r="I1546" s="371"/>
      <c r="J1546" s="343"/>
      <c r="K1546" s="95"/>
      <c r="L1546" s="94"/>
      <c r="M1546" s="94"/>
      <c r="N1546" s="95"/>
      <c r="O1546" s="110">
        <f>M1546*N1546</f>
        <v>0</v>
      </c>
      <c r="P1546" s="343"/>
      <c r="Q1546" s="343"/>
      <c r="R1546" s="343"/>
      <c r="S1546" s="342"/>
      <c r="T1546" s="342"/>
    </row>
    <row r="1547" spans="1:20" s="118" customFormat="1" ht="12.75" customHeight="1">
      <c r="A1547" s="351">
        <v>6</v>
      </c>
      <c r="B1547" s="345" t="s">
        <v>548</v>
      </c>
      <c r="C1547" s="346" t="s">
        <v>549</v>
      </c>
      <c r="D1547" s="351" t="s">
        <v>74</v>
      </c>
      <c r="E1547" s="406">
        <v>689</v>
      </c>
      <c r="F1547" s="348">
        <f t="shared" ref="F1547" si="1179">H1547+J1547+R1547</f>
        <v>2.4366543846999997</v>
      </c>
      <c r="G1547" s="494">
        <v>8.2299999999999995E-3</v>
      </c>
      <c r="H1547" s="343">
        <f t="shared" ref="H1547" si="1180">G1547*$P$8/1000</f>
        <v>1.9303711899999999E-2</v>
      </c>
      <c r="I1547" s="494"/>
      <c r="J1547" s="343">
        <f t="shared" ref="J1547" si="1181">I1547*$P$9/1000</f>
        <v>0</v>
      </c>
      <c r="K1547" s="130" t="s">
        <v>547</v>
      </c>
      <c r="L1547" s="130" t="s">
        <v>75</v>
      </c>
      <c r="M1547" s="109">
        <v>7.1399999999999991E-2</v>
      </c>
      <c r="N1547" s="128">
        <v>28</v>
      </c>
      <c r="O1547" s="115">
        <f t="shared" si="1148"/>
        <v>1.9991999999999996</v>
      </c>
      <c r="P1547" s="343">
        <f t="shared" ref="P1547" si="1182">E1547*F1547</f>
        <v>1678.8548710582998</v>
      </c>
      <c r="Q1547" s="343">
        <f t="shared" ref="Q1547" si="1183">SUM(O1547:O1550)</f>
        <v>1.9991999999999996</v>
      </c>
      <c r="R1547" s="343">
        <f t="shared" ref="R1547" si="1184">Q1547*1.02*1.05*$R$14</f>
        <v>2.4173506727999996</v>
      </c>
      <c r="S1547" s="342">
        <f>F1547*$S$17</f>
        <v>3.1151792607700939</v>
      </c>
      <c r="T1547" s="342">
        <f>S1547*E1547</f>
        <v>2146.3585106705946</v>
      </c>
    </row>
    <row r="1548" spans="1:20" s="118" customFormat="1">
      <c r="A1548" s="351"/>
      <c r="B1548" s="345"/>
      <c r="C1548" s="346"/>
      <c r="D1548" s="351"/>
      <c r="E1548" s="406"/>
      <c r="F1548" s="348"/>
      <c r="G1548" s="494"/>
      <c r="H1548" s="343"/>
      <c r="I1548" s="494"/>
      <c r="J1548" s="343"/>
      <c r="K1548" s="130"/>
      <c r="L1548" s="130"/>
      <c r="M1548" s="109"/>
      <c r="N1548" s="130"/>
      <c r="O1548" s="115">
        <f t="shared" si="1148"/>
        <v>0</v>
      </c>
      <c r="P1548" s="343"/>
      <c r="Q1548" s="343"/>
      <c r="R1548" s="343"/>
      <c r="S1548" s="342"/>
      <c r="T1548" s="342"/>
    </row>
    <row r="1549" spans="1:20" s="118" customFormat="1">
      <c r="A1549" s="351"/>
      <c r="B1549" s="345"/>
      <c r="C1549" s="346"/>
      <c r="D1549" s="351"/>
      <c r="E1549" s="406"/>
      <c r="F1549" s="348"/>
      <c r="G1549" s="494"/>
      <c r="H1549" s="343"/>
      <c r="I1549" s="494"/>
      <c r="J1549" s="343"/>
      <c r="K1549" s="130"/>
      <c r="L1549" s="130"/>
      <c r="M1549" s="109"/>
      <c r="N1549" s="130"/>
      <c r="O1549" s="115">
        <f t="shared" si="1148"/>
        <v>0</v>
      </c>
      <c r="P1549" s="343"/>
      <c r="Q1549" s="343"/>
      <c r="R1549" s="343"/>
      <c r="S1549" s="342"/>
      <c r="T1549" s="342"/>
    </row>
    <row r="1550" spans="1:20" s="118" customFormat="1" ht="12.75" customHeight="1">
      <c r="A1550" s="351"/>
      <c r="B1550" s="345"/>
      <c r="C1550" s="346"/>
      <c r="D1550" s="351"/>
      <c r="E1550" s="406"/>
      <c r="F1550" s="348"/>
      <c r="G1550" s="494"/>
      <c r="H1550" s="343"/>
      <c r="I1550" s="494"/>
      <c r="J1550" s="343"/>
      <c r="K1550" s="130"/>
      <c r="L1550" s="130"/>
      <c r="M1550" s="109"/>
      <c r="N1550" s="130"/>
      <c r="O1550" s="115">
        <f t="shared" si="1148"/>
        <v>0</v>
      </c>
      <c r="P1550" s="343"/>
      <c r="Q1550" s="343"/>
      <c r="R1550" s="343"/>
      <c r="S1550" s="342"/>
      <c r="T1550" s="342"/>
    </row>
    <row r="1551" spans="1:20" s="83" customFormat="1" ht="12.75" customHeight="1">
      <c r="A1551" s="351">
        <v>7</v>
      </c>
      <c r="B1551" s="346" t="s">
        <v>550</v>
      </c>
      <c r="C1551" s="346" t="s">
        <v>552</v>
      </c>
      <c r="D1551" s="351" t="s">
        <v>485</v>
      </c>
      <c r="E1551" s="348">
        <f>E1555*0.55*0.1</f>
        <v>52.470000000000006</v>
      </c>
      <c r="F1551" s="347">
        <f t="shared" ref="F1551" si="1185">H1551+J1551+R1551</f>
        <v>8.6885506295000017</v>
      </c>
      <c r="G1551" s="390">
        <v>0.11</v>
      </c>
      <c r="H1551" s="343">
        <f t="shared" ref="H1551:H1555" si="1186">G1551*$P$8/1000</f>
        <v>0.25800830000000002</v>
      </c>
      <c r="I1551" s="371">
        <v>0.76</v>
      </c>
      <c r="J1551" s="343">
        <f t="shared" ref="J1551:J1555" si="1187">I1551*$P$9/1000</f>
        <v>2.3236848000000001</v>
      </c>
      <c r="K1551" s="130" t="s">
        <v>87</v>
      </c>
      <c r="L1551" s="109" t="s">
        <v>73</v>
      </c>
      <c r="M1551" s="94">
        <v>7.0000000000000007E-2</v>
      </c>
      <c r="N1551" s="95">
        <v>0.15</v>
      </c>
      <c r="O1551" s="110">
        <f t="shared" si="1148"/>
        <v>1.0500000000000001E-2</v>
      </c>
      <c r="P1551" s="350">
        <f t="shared" ref="P1551" si="1188">E1551*F1551</f>
        <v>455.88825152986516</v>
      </c>
      <c r="Q1551" s="343">
        <f t="shared" ref="Q1551:Q1555" si="1189">SUM(O1551:O1554)</f>
        <v>5.0505000000000004</v>
      </c>
      <c r="R1551" s="343">
        <f t="shared" ref="R1551:R1555" si="1190">Q1551*1.02*1.05*$R$14</f>
        <v>6.1068575295000018</v>
      </c>
      <c r="S1551" s="342">
        <f>F1551*$S$17</f>
        <v>11.108014701273179</v>
      </c>
      <c r="T1551" s="342">
        <f>S1551*E1551</f>
        <v>582.83753137580379</v>
      </c>
    </row>
    <row r="1552" spans="1:20" s="83" customFormat="1" ht="12.75" customHeight="1">
      <c r="A1552" s="351"/>
      <c r="B1552" s="346"/>
      <c r="C1552" s="346"/>
      <c r="D1552" s="351"/>
      <c r="E1552" s="348"/>
      <c r="F1552" s="347"/>
      <c r="G1552" s="390"/>
      <c r="H1552" s="343"/>
      <c r="I1552" s="371"/>
      <c r="J1552" s="343"/>
      <c r="K1552" s="130" t="s">
        <v>551</v>
      </c>
      <c r="L1552" s="109" t="s">
        <v>73</v>
      </c>
      <c r="M1552" s="94">
        <v>1.26</v>
      </c>
      <c r="N1552" s="131">
        <v>4</v>
      </c>
      <c r="O1552" s="110">
        <f t="shared" si="1148"/>
        <v>5.04</v>
      </c>
      <c r="P1552" s="350"/>
      <c r="Q1552" s="343"/>
      <c r="R1552" s="343"/>
      <c r="S1552" s="342"/>
      <c r="T1552" s="342"/>
    </row>
    <row r="1553" spans="1:44" s="83" customFormat="1" ht="12.75" customHeight="1">
      <c r="A1553" s="351"/>
      <c r="B1553" s="346"/>
      <c r="C1553" s="346"/>
      <c r="D1553" s="351"/>
      <c r="E1553" s="348"/>
      <c r="F1553" s="347"/>
      <c r="G1553" s="390"/>
      <c r="H1553" s="343"/>
      <c r="I1553" s="371"/>
      <c r="J1553" s="343"/>
      <c r="K1553" s="95"/>
      <c r="L1553" s="94"/>
      <c r="M1553" s="94"/>
      <c r="N1553" s="95"/>
      <c r="O1553" s="110">
        <f t="shared" si="1148"/>
        <v>0</v>
      </c>
      <c r="P1553" s="350"/>
      <c r="Q1553" s="343"/>
      <c r="R1553" s="343"/>
      <c r="S1553" s="342"/>
      <c r="T1553" s="342"/>
    </row>
    <row r="1554" spans="1:44" s="83" customFormat="1" ht="12.75" customHeight="1">
      <c r="A1554" s="351"/>
      <c r="B1554" s="346"/>
      <c r="C1554" s="346"/>
      <c r="D1554" s="351"/>
      <c r="E1554" s="348"/>
      <c r="F1554" s="347"/>
      <c r="G1554" s="390"/>
      <c r="H1554" s="343"/>
      <c r="I1554" s="371"/>
      <c r="J1554" s="343"/>
      <c r="K1554" s="95"/>
      <c r="L1554" s="94"/>
      <c r="M1554" s="94"/>
      <c r="N1554" s="95"/>
      <c r="O1554" s="110">
        <f t="shared" si="1148"/>
        <v>0</v>
      </c>
      <c r="P1554" s="350"/>
      <c r="Q1554" s="343"/>
      <c r="R1554" s="343"/>
      <c r="S1554" s="342"/>
      <c r="T1554" s="342"/>
    </row>
    <row r="1555" spans="1:44" s="118" customFormat="1" ht="12.75" customHeight="1">
      <c r="A1555" s="351">
        <v>8</v>
      </c>
      <c r="B1555" s="345" t="s">
        <v>543</v>
      </c>
      <c r="C1555" s="345" t="s">
        <v>544</v>
      </c>
      <c r="D1555" s="351" t="s">
        <v>8</v>
      </c>
      <c r="E1555" s="352">
        <v>954</v>
      </c>
      <c r="F1555" s="348">
        <f t="shared" ref="F1555" si="1191">H1555+J1555+R1555</f>
        <v>8.4690902782000013</v>
      </c>
      <c r="G1555" s="349">
        <v>0.59200000000000008</v>
      </c>
      <c r="H1555" s="343">
        <f t="shared" si="1186"/>
        <v>1.3885537600000002</v>
      </c>
      <c r="I1555" s="494">
        <v>7.0999999999999995E-3</v>
      </c>
      <c r="J1555" s="343">
        <f t="shared" si="1187"/>
        <v>2.1708108E-2</v>
      </c>
      <c r="K1555" s="130" t="s">
        <v>545</v>
      </c>
      <c r="L1555" s="130" t="s">
        <v>8</v>
      </c>
      <c r="M1555" s="130">
        <v>1</v>
      </c>
      <c r="N1555" s="132">
        <v>4.75</v>
      </c>
      <c r="O1555" s="115">
        <f t="shared" si="1148"/>
        <v>4.75</v>
      </c>
      <c r="P1555" s="343">
        <f t="shared" ref="P1555" si="1192">E1555*F1555</f>
        <v>8079.5121254028008</v>
      </c>
      <c r="Q1555" s="343">
        <f t="shared" si="1189"/>
        <v>5.8377999999999997</v>
      </c>
      <c r="R1555" s="343">
        <f t="shared" si="1190"/>
        <v>7.0588284102000012</v>
      </c>
      <c r="S1555" s="342">
        <f>F1555*$S$17</f>
        <v>10.827442150966561</v>
      </c>
      <c r="T1555" s="342">
        <f>S1555*E1555</f>
        <v>10329.3798120221</v>
      </c>
    </row>
    <row r="1556" spans="1:44" s="118" customFormat="1">
      <c r="A1556" s="351"/>
      <c r="B1556" s="345"/>
      <c r="C1556" s="345"/>
      <c r="D1556" s="351"/>
      <c r="E1556" s="352"/>
      <c r="F1556" s="348"/>
      <c r="G1556" s="349"/>
      <c r="H1556" s="343"/>
      <c r="I1556" s="494"/>
      <c r="J1556" s="343"/>
      <c r="K1556" s="95" t="s">
        <v>112</v>
      </c>
      <c r="L1556" s="95" t="s">
        <v>73</v>
      </c>
      <c r="M1556" s="95">
        <v>3.9E-2</v>
      </c>
      <c r="N1556" s="132">
        <v>27.5</v>
      </c>
      <c r="O1556" s="115">
        <f t="shared" si="1148"/>
        <v>1.0725</v>
      </c>
      <c r="P1556" s="343"/>
      <c r="Q1556" s="343"/>
      <c r="R1556" s="343"/>
      <c r="S1556" s="342"/>
      <c r="T1556" s="342"/>
    </row>
    <row r="1557" spans="1:44" s="118" customFormat="1">
      <c r="A1557" s="351"/>
      <c r="B1557" s="345"/>
      <c r="C1557" s="345"/>
      <c r="D1557" s="351"/>
      <c r="E1557" s="352"/>
      <c r="F1557" s="348"/>
      <c r="G1557" s="349"/>
      <c r="H1557" s="343"/>
      <c r="I1557" s="494"/>
      <c r="J1557" s="343"/>
      <c r="K1557" s="130" t="s">
        <v>85</v>
      </c>
      <c r="L1557" s="130" t="s">
        <v>73</v>
      </c>
      <c r="M1557" s="130">
        <v>5.9999999999999995E-4</v>
      </c>
      <c r="N1557" s="132">
        <v>25.5</v>
      </c>
      <c r="O1557" s="115">
        <f t="shared" si="1148"/>
        <v>1.5299999999999999E-2</v>
      </c>
      <c r="P1557" s="343"/>
      <c r="Q1557" s="343"/>
      <c r="R1557" s="343"/>
      <c r="S1557" s="342"/>
      <c r="T1557" s="342"/>
    </row>
    <row r="1558" spans="1:44" s="118" customFormat="1" ht="12.75" customHeight="1">
      <c r="A1558" s="351"/>
      <c r="B1558" s="345"/>
      <c r="C1558" s="345"/>
      <c r="D1558" s="351"/>
      <c r="E1558" s="352"/>
      <c r="F1558" s="348"/>
      <c r="G1558" s="349"/>
      <c r="H1558" s="343"/>
      <c r="I1558" s="494"/>
      <c r="J1558" s="343"/>
      <c r="K1558" s="130"/>
      <c r="L1558" s="130"/>
      <c r="M1558" s="130"/>
      <c r="N1558" s="130"/>
      <c r="O1558" s="115">
        <f t="shared" si="1148"/>
        <v>0</v>
      </c>
      <c r="P1558" s="343"/>
      <c r="Q1558" s="343"/>
      <c r="R1558" s="343"/>
      <c r="S1558" s="342"/>
      <c r="T1558" s="342"/>
    </row>
    <row r="1559" spans="1:44" s="187" customFormat="1" ht="12.75" customHeight="1">
      <c r="A1559" s="344">
        <v>9</v>
      </c>
      <c r="B1559" s="370" t="s">
        <v>829</v>
      </c>
      <c r="C1559" s="370" t="s">
        <v>834</v>
      </c>
      <c r="D1559" s="344" t="s">
        <v>722</v>
      </c>
      <c r="E1559" s="645">
        <v>11.2</v>
      </c>
      <c r="F1559" s="353">
        <f>H1559+J1559+R1559</f>
        <v>7.7488874999999995</v>
      </c>
      <c r="G1559" s="445">
        <v>0.45</v>
      </c>
      <c r="H1559" s="342">
        <f>G1559*$P$8/1000</f>
        <v>1.0554885000000001</v>
      </c>
      <c r="I1559" s="445">
        <v>0.37</v>
      </c>
      <c r="J1559" s="342">
        <f>I1559*$P$9/1000</f>
        <v>1.1312675999999999</v>
      </c>
      <c r="K1559" s="92" t="s">
        <v>830</v>
      </c>
      <c r="L1559" s="92" t="s">
        <v>722</v>
      </c>
      <c r="M1559" s="92">
        <v>1.1499999999999999</v>
      </c>
      <c r="N1559" s="93">
        <v>4</v>
      </c>
      <c r="O1559" s="99">
        <f t="shared" si="1148"/>
        <v>4.5999999999999996</v>
      </c>
      <c r="P1559" s="343">
        <f>E1559*F1559</f>
        <v>86.787539999999993</v>
      </c>
      <c r="Q1559" s="343">
        <f>SUM(O1559:O1562)</f>
        <v>4.5999999999999996</v>
      </c>
      <c r="R1559" s="343">
        <f>Q1559*1.02*1.05*$R$14</f>
        <v>5.5621313999999993</v>
      </c>
      <c r="S1559" s="342">
        <f>F1559*$S$17</f>
        <v>9.9066875407579094</v>
      </c>
      <c r="T1559" s="342">
        <f>S1559*E1559</f>
        <v>110.95490045648857</v>
      </c>
      <c r="U1559" s="98"/>
      <c r="V1559" s="98"/>
      <c r="W1559" s="98"/>
      <c r="X1559" s="98"/>
      <c r="Y1559" s="98"/>
      <c r="Z1559" s="98"/>
      <c r="AA1559" s="98"/>
      <c r="AB1559" s="98"/>
      <c r="AC1559" s="98"/>
      <c r="AD1559" s="98"/>
      <c r="AE1559" s="98"/>
      <c r="AF1559" s="98"/>
      <c r="AG1559" s="98"/>
      <c r="AH1559" s="98"/>
      <c r="AI1559" s="98"/>
      <c r="AJ1559" s="98"/>
      <c r="AK1559" s="98"/>
      <c r="AL1559" s="98"/>
      <c r="AM1559" s="98"/>
      <c r="AN1559" s="98"/>
      <c r="AO1559" s="98"/>
      <c r="AP1559" s="98"/>
      <c r="AQ1559" s="98"/>
      <c r="AR1559" s="98"/>
    </row>
    <row r="1560" spans="1:44" s="187" customFormat="1" ht="12.75" customHeight="1">
      <c r="A1560" s="344"/>
      <c r="B1560" s="370"/>
      <c r="C1560" s="370"/>
      <c r="D1560" s="344"/>
      <c r="E1560" s="645"/>
      <c r="F1560" s="353"/>
      <c r="G1560" s="445"/>
      <c r="H1560" s="342"/>
      <c r="I1560" s="445"/>
      <c r="J1560" s="342"/>
      <c r="K1560" s="171"/>
      <c r="L1560" s="171"/>
      <c r="M1560" s="171"/>
      <c r="N1560" s="93"/>
      <c r="O1560" s="99">
        <f t="shared" si="1148"/>
        <v>0</v>
      </c>
      <c r="P1560" s="343"/>
      <c r="Q1560" s="343"/>
      <c r="R1560" s="343"/>
      <c r="S1560" s="342"/>
      <c r="T1560" s="342"/>
      <c r="U1560" s="98"/>
      <c r="V1560" s="98"/>
      <c r="W1560" s="98"/>
      <c r="X1560" s="98"/>
      <c r="Y1560" s="98"/>
      <c r="Z1560" s="98"/>
      <c r="AA1560" s="98"/>
      <c r="AB1560" s="98"/>
      <c r="AC1560" s="98"/>
      <c r="AD1560" s="98"/>
      <c r="AE1560" s="98"/>
      <c r="AF1560" s="98"/>
      <c r="AG1560" s="98"/>
      <c r="AH1560" s="98"/>
      <c r="AI1560" s="98"/>
      <c r="AJ1560" s="98"/>
      <c r="AK1560" s="98"/>
      <c r="AL1560" s="98"/>
      <c r="AM1560" s="98"/>
      <c r="AN1560" s="98"/>
      <c r="AO1560" s="98"/>
      <c r="AP1560" s="98"/>
      <c r="AQ1560" s="98"/>
      <c r="AR1560" s="98"/>
    </row>
    <row r="1561" spans="1:44" s="187" customFormat="1" ht="12.75" customHeight="1">
      <c r="A1561" s="344"/>
      <c r="B1561" s="370"/>
      <c r="C1561" s="370"/>
      <c r="D1561" s="344"/>
      <c r="E1561" s="645"/>
      <c r="F1561" s="353"/>
      <c r="G1561" s="445"/>
      <c r="H1561" s="342"/>
      <c r="I1561" s="445"/>
      <c r="J1561" s="342"/>
      <c r="K1561" s="171"/>
      <c r="L1561" s="171"/>
      <c r="M1561" s="171"/>
      <c r="N1561" s="93"/>
      <c r="O1561" s="99">
        <f t="shared" si="1148"/>
        <v>0</v>
      </c>
      <c r="P1561" s="343"/>
      <c r="Q1561" s="343"/>
      <c r="R1561" s="343"/>
      <c r="S1561" s="342"/>
      <c r="T1561" s="342"/>
      <c r="U1561" s="98"/>
      <c r="V1561" s="98"/>
      <c r="W1561" s="98"/>
      <c r="X1561" s="98"/>
      <c r="Y1561" s="98"/>
      <c r="Z1561" s="98"/>
      <c r="AA1561" s="98"/>
      <c r="AB1561" s="98"/>
      <c r="AC1561" s="98"/>
      <c r="AD1561" s="98"/>
      <c r="AE1561" s="98"/>
      <c r="AF1561" s="98"/>
      <c r="AG1561" s="98"/>
      <c r="AH1561" s="98"/>
      <c r="AI1561" s="98"/>
      <c r="AJ1561" s="98"/>
      <c r="AK1561" s="98"/>
      <c r="AL1561" s="98"/>
      <c r="AM1561" s="98"/>
      <c r="AN1561" s="98"/>
      <c r="AO1561" s="98"/>
      <c r="AP1561" s="98"/>
      <c r="AQ1561" s="98"/>
      <c r="AR1561" s="98"/>
    </row>
    <row r="1562" spans="1:44" s="187" customFormat="1" ht="12.75" customHeight="1">
      <c r="A1562" s="344"/>
      <c r="B1562" s="370"/>
      <c r="C1562" s="370"/>
      <c r="D1562" s="344"/>
      <c r="E1562" s="645"/>
      <c r="F1562" s="353"/>
      <c r="G1562" s="445"/>
      <c r="H1562" s="342"/>
      <c r="I1562" s="445"/>
      <c r="J1562" s="342"/>
      <c r="K1562" s="171"/>
      <c r="L1562" s="171"/>
      <c r="M1562" s="171"/>
      <c r="N1562" s="93"/>
      <c r="O1562" s="99">
        <f t="shared" si="1148"/>
        <v>0</v>
      </c>
      <c r="P1562" s="343"/>
      <c r="Q1562" s="343"/>
      <c r="R1562" s="343"/>
      <c r="S1562" s="342"/>
      <c r="T1562" s="342"/>
      <c r="U1562" s="98"/>
      <c r="V1562" s="98"/>
      <c r="W1562" s="98"/>
      <c r="X1562" s="98"/>
      <c r="Y1562" s="98"/>
      <c r="Z1562" s="98"/>
      <c r="AA1562" s="98"/>
      <c r="AB1562" s="98"/>
      <c r="AC1562" s="98"/>
      <c r="AD1562" s="98"/>
      <c r="AE1562" s="98"/>
      <c r="AF1562" s="98"/>
      <c r="AG1562" s="98"/>
      <c r="AH1562" s="98"/>
      <c r="AI1562" s="98"/>
      <c r="AJ1562" s="98"/>
      <c r="AK1562" s="98"/>
      <c r="AL1562" s="98"/>
      <c r="AM1562" s="98"/>
      <c r="AN1562" s="98"/>
      <c r="AO1562" s="98"/>
      <c r="AP1562" s="98"/>
      <c r="AQ1562" s="98"/>
      <c r="AR1562" s="98"/>
    </row>
    <row r="1563" spans="1:44" s="187" customFormat="1" ht="12.75" customHeight="1">
      <c r="A1563" s="344">
        <v>10</v>
      </c>
      <c r="B1563" s="370" t="s">
        <v>553</v>
      </c>
      <c r="C1563" s="370" t="s">
        <v>835</v>
      </c>
      <c r="D1563" s="344" t="s">
        <v>722</v>
      </c>
      <c r="E1563" s="344">
        <v>22.3</v>
      </c>
      <c r="F1563" s="353">
        <f>H1563+J1563+R1563</f>
        <v>38.882392410042399</v>
      </c>
      <c r="G1563" s="358">
        <v>1</v>
      </c>
      <c r="H1563" s="342">
        <f>G1563*$P$8/1000</f>
        <v>2.3455300000000001</v>
      </c>
      <c r="I1563" s="358">
        <v>0.77</v>
      </c>
      <c r="J1563" s="342">
        <f>I1563*$P$9/1000</f>
        <v>2.3542595999999998</v>
      </c>
      <c r="K1563" s="92" t="s">
        <v>831</v>
      </c>
      <c r="L1563" s="92" t="s">
        <v>722</v>
      </c>
      <c r="M1563" s="92">
        <v>1.0149999999999999</v>
      </c>
      <c r="N1563" s="93">
        <v>27.5</v>
      </c>
      <c r="O1563" s="99">
        <f>M1563*N1563</f>
        <v>27.912499999999998</v>
      </c>
      <c r="P1563" s="343">
        <f>E1563*F1563</f>
        <v>867.07735074394554</v>
      </c>
      <c r="Q1563" s="343">
        <f>SUM(O1563:O1566)</f>
        <v>28.269733599999999</v>
      </c>
      <c r="R1563" s="343">
        <f>Q1563*1.02*1.05*$R$14</f>
        <v>34.182602810042397</v>
      </c>
      <c r="S1563" s="342">
        <f>F1563*$S$17</f>
        <v>49.709808336154964</v>
      </c>
      <c r="T1563" s="342">
        <f>S1563*E1563</f>
        <v>1108.5287258962558</v>
      </c>
      <c r="U1563" s="98"/>
      <c r="V1563" s="98"/>
      <c r="W1563" s="98"/>
      <c r="X1563" s="98"/>
      <c r="Y1563" s="98"/>
      <c r="Z1563" s="98"/>
      <c r="AA1563" s="98"/>
      <c r="AB1563" s="98"/>
      <c r="AC1563" s="98"/>
      <c r="AD1563" s="98"/>
      <c r="AE1563" s="98"/>
      <c r="AF1563" s="98"/>
      <c r="AG1563" s="98"/>
      <c r="AH1563" s="98"/>
      <c r="AI1563" s="98"/>
      <c r="AJ1563" s="98"/>
      <c r="AK1563" s="98"/>
      <c r="AL1563" s="98"/>
      <c r="AM1563" s="98"/>
      <c r="AN1563" s="98"/>
      <c r="AO1563" s="98"/>
      <c r="AP1563" s="98"/>
      <c r="AQ1563" s="98"/>
      <c r="AR1563" s="98"/>
    </row>
    <row r="1564" spans="1:44" s="187" customFormat="1" ht="12.75" customHeight="1">
      <c r="A1564" s="344"/>
      <c r="B1564" s="370"/>
      <c r="C1564" s="370"/>
      <c r="D1564" s="344"/>
      <c r="E1564" s="344"/>
      <c r="F1564" s="353"/>
      <c r="G1564" s="358"/>
      <c r="H1564" s="342"/>
      <c r="I1564" s="358"/>
      <c r="J1564" s="342"/>
      <c r="K1564" s="92" t="s">
        <v>832</v>
      </c>
      <c r="L1564" s="92" t="s">
        <v>718</v>
      </c>
      <c r="M1564" s="92">
        <v>7.5399999999999995E-2</v>
      </c>
      <c r="N1564" s="93">
        <v>3.5</v>
      </c>
      <c r="O1564" s="99">
        <f>M1564*N1564</f>
        <v>0.26389999999999997</v>
      </c>
      <c r="P1564" s="343"/>
      <c r="Q1564" s="343"/>
      <c r="R1564" s="343"/>
      <c r="S1564" s="342"/>
      <c r="T1564" s="342"/>
      <c r="U1564" s="98"/>
      <c r="V1564" s="98"/>
      <c r="W1564" s="98"/>
      <c r="X1564" s="98"/>
      <c r="Y1564" s="98"/>
      <c r="Z1564" s="98"/>
      <c r="AA1564" s="98"/>
      <c r="AB1564" s="98"/>
      <c r="AC1564" s="98"/>
      <c r="AD1564" s="98"/>
      <c r="AE1564" s="98"/>
      <c r="AF1564" s="98"/>
      <c r="AG1564" s="98"/>
      <c r="AH1564" s="98"/>
      <c r="AI1564" s="98"/>
      <c r="AJ1564" s="98"/>
      <c r="AK1564" s="98"/>
      <c r="AL1564" s="98"/>
      <c r="AM1564" s="98"/>
      <c r="AN1564" s="98"/>
      <c r="AO1564" s="98"/>
      <c r="AP1564" s="98"/>
      <c r="AQ1564" s="98"/>
      <c r="AR1564" s="98"/>
    </row>
    <row r="1565" spans="1:44" s="187" customFormat="1" ht="12.75" customHeight="1">
      <c r="A1565" s="344"/>
      <c r="B1565" s="370"/>
      <c r="C1565" s="370"/>
      <c r="D1565" s="344"/>
      <c r="E1565" s="344"/>
      <c r="F1565" s="353"/>
      <c r="G1565" s="358"/>
      <c r="H1565" s="342"/>
      <c r="I1565" s="358"/>
      <c r="J1565" s="342"/>
      <c r="K1565" s="92" t="s">
        <v>833</v>
      </c>
      <c r="L1565" s="92" t="s">
        <v>722</v>
      </c>
      <c r="M1565" s="100">
        <v>8.0000000000000004E-4</v>
      </c>
      <c r="N1565" s="93">
        <v>116.667</v>
      </c>
      <c r="O1565" s="99">
        <f>M1565*N1565</f>
        <v>9.3333600000000003E-2</v>
      </c>
      <c r="P1565" s="343"/>
      <c r="Q1565" s="343"/>
      <c r="R1565" s="343"/>
      <c r="S1565" s="342"/>
      <c r="T1565" s="342"/>
      <c r="U1565" s="98"/>
      <c r="V1565" s="98"/>
      <c r="W1565" s="98"/>
      <c r="X1565" s="98"/>
      <c r="Y1565" s="98"/>
      <c r="Z1565" s="98"/>
      <c r="AA1565" s="98"/>
      <c r="AB1565" s="98"/>
      <c r="AC1565" s="98"/>
      <c r="AD1565" s="98"/>
      <c r="AE1565" s="98"/>
      <c r="AF1565" s="98"/>
      <c r="AG1565" s="98"/>
      <c r="AH1565" s="98"/>
      <c r="AI1565" s="98"/>
      <c r="AJ1565" s="98"/>
      <c r="AK1565" s="98"/>
      <c r="AL1565" s="98"/>
      <c r="AM1565" s="98"/>
      <c r="AN1565" s="98"/>
      <c r="AO1565" s="98"/>
      <c r="AP1565" s="98"/>
      <c r="AQ1565" s="98"/>
      <c r="AR1565" s="98"/>
    </row>
    <row r="1566" spans="1:44" s="187" customFormat="1" ht="12.75" customHeight="1">
      <c r="A1566" s="344"/>
      <c r="B1566" s="370"/>
      <c r="C1566" s="370"/>
      <c r="D1566" s="344"/>
      <c r="E1566" s="344"/>
      <c r="F1566" s="353"/>
      <c r="G1566" s="358"/>
      <c r="H1566" s="342"/>
      <c r="I1566" s="358"/>
      <c r="J1566" s="342"/>
      <c r="K1566" s="92"/>
      <c r="L1566" s="92"/>
      <c r="M1566" s="92"/>
      <c r="N1566" s="93"/>
      <c r="O1566" s="99">
        <f>M1566*N1566</f>
        <v>0</v>
      </c>
      <c r="P1566" s="343"/>
      <c r="Q1566" s="343"/>
      <c r="R1566" s="343"/>
      <c r="S1566" s="342"/>
      <c r="T1566" s="342"/>
      <c r="U1566" s="98"/>
      <c r="V1566" s="98"/>
      <c r="W1566" s="98"/>
      <c r="X1566" s="98"/>
      <c r="Y1566" s="98"/>
      <c r="Z1566" s="98"/>
      <c r="AA1566" s="98"/>
      <c r="AB1566" s="98"/>
      <c r="AC1566" s="98"/>
      <c r="AD1566" s="98"/>
      <c r="AE1566" s="98"/>
      <c r="AF1566" s="98"/>
      <c r="AG1566" s="98"/>
      <c r="AH1566" s="98"/>
      <c r="AI1566" s="98"/>
      <c r="AJ1566" s="98"/>
      <c r="AK1566" s="98"/>
      <c r="AL1566" s="98"/>
      <c r="AM1566" s="98"/>
      <c r="AN1566" s="98"/>
      <c r="AO1566" s="98"/>
      <c r="AP1566" s="98"/>
      <c r="AQ1566" s="98"/>
      <c r="AR1566" s="98"/>
    </row>
    <row r="1567" spans="1:44" s="179" customFormat="1" ht="12.75" customHeight="1">
      <c r="A1567" s="351">
        <v>11</v>
      </c>
      <c r="B1567" s="345" t="s">
        <v>469</v>
      </c>
      <c r="C1567" s="346" t="s">
        <v>843</v>
      </c>
      <c r="D1567" s="351" t="s">
        <v>75</v>
      </c>
      <c r="E1567" s="348">
        <v>0.45</v>
      </c>
      <c r="F1567" s="348">
        <f>H1567+J1567+R1567</f>
        <v>307.33194302999999</v>
      </c>
      <c r="G1567" s="569"/>
      <c r="H1567" s="343">
        <f>G1567*$P$8/1000</f>
        <v>0</v>
      </c>
      <c r="I1567" s="569"/>
      <c r="J1567" s="343">
        <f>I1567*$P$9/1000</f>
        <v>0</v>
      </c>
      <c r="K1567" s="95" t="s">
        <v>76</v>
      </c>
      <c r="L1567" s="94" t="s">
        <v>75</v>
      </c>
      <c r="M1567" s="94">
        <v>1</v>
      </c>
      <c r="N1567" s="95">
        <v>254.17</v>
      </c>
      <c r="O1567" s="115">
        <f t="shared" ref="O1567:O1586" si="1193">M1567*N1567</f>
        <v>254.17</v>
      </c>
      <c r="P1567" s="343">
        <f>E1567*F1567</f>
        <v>138.29937436349999</v>
      </c>
      <c r="Q1567" s="343">
        <f>SUM(O1567:O1570)</f>
        <v>254.17</v>
      </c>
      <c r="R1567" s="343">
        <f>Q1567*1.02*1.05*$R$14</f>
        <v>307.33194302999999</v>
      </c>
      <c r="S1567" s="342">
        <f>F1567*$S$17</f>
        <v>392.91337380910755</v>
      </c>
      <c r="T1567" s="342">
        <f>S1567*E1567</f>
        <v>176.8110182140984</v>
      </c>
      <c r="U1567" s="83"/>
      <c r="V1567" s="83"/>
      <c r="W1567" s="83"/>
      <c r="X1567" s="83"/>
      <c r="Y1567" s="83"/>
      <c r="Z1567" s="83"/>
      <c r="AA1567" s="83"/>
      <c r="AB1567" s="83"/>
      <c r="AC1567" s="83"/>
      <c r="AD1567" s="83"/>
      <c r="AE1567" s="83"/>
      <c r="AF1567" s="83"/>
      <c r="AG1567" s="83"/>
      <c r="AH1567" s="83"/>
      <c r="AI1567" s="83"/>
      <c r="AJ1567" s="83"/>
      <c r="AK1567" s="83"/>
      <c r="AL1567" s="83"/>
      <c r="AM1567" s="83"/>
      <c r="AN1567" s="83"/>
      <c r="AO1567" s="83"/>
      <c r="AP1567" s="83"/>
      <c r="AQ1567" s="83"/>
      <c r="AR1567" s="83"/>
    </row>
    <row r="1568" spans="1:44" s="179" customFormat="1" ht="12.75" customHeight="1">
      <c r="A1568" s="351"/>
      <c r="B1568" s="345"/>
      <c r="C1568" s="346"/>
      <c r="D1568" s="351"/>
      <c r="E1568" s="348"/>
      <c r="F1568" s="348"/>
      <c r="G1568" s="569"/>
      <c r="H1568" s="343"/>
      <c r="I1568" s="569"/>
      <c r="J1568" s="343"/>
      <c r="K1568" s="95"/>
      <c r="L1568" s="94"/>
      <c r="M1568" s="94"/>
      <c r="N1568" s="95"/>
      <c r="O1568" s="115">
        <f t="shared" si="1193"/>
        <v>0</v>
      </c>
      <c r="P1568" s="343"/>
      <c r="Q1568" s="343"/>
      <c r="R1568" s="343"/>
      <c r="S1568" s="342"/>
      <c r="T1568" s="342"/>
      <c r="U1568" s="83"/>
      <c r="V1568" s="83"/>
      <c r="W1568" s="83"/>
      <c r="X1568" s="83"/>
      <c r="Y1568" s="83"/>
      <c r="Z1568" s="83"/>
      <c r="AA1568" s="83"/>
      <c r="AB1568" s="83"/>
      <c r="AC1568" s="83"/>
      <c r="AD1568" s="83"/>
      <c r="AE1568" s="83"/>
      <c r="AF1568" s="83"/>
      <c r="AG1568" s="83"/>
      <c r="AH1568" s="83"/>
      <c r="AI1568" s="83"/>
      <c r="AJ1568" s="83"/>
      <c r="AK1568" s="83"/>
      <c r="AL1568" s="83"/>
      <c r="AM1568" s="83"/>
      <c r="AN1568" s="83"/>
      <c r="AO1568" s="83"/>
      <c r="AP1568" s="83"/>
      <c r="AQ1568" s="83"/>
      <c r="AR1568" s="83"/>
    </row>
    <row r="1569" spans="1:44" s="179" customFormat="1" ht="12.75" customHeight="1">
      <c r="A1569" s="351"/>
      <c r="B1569" s="345"/>
      <c r="C1569" s="346"/>
      <c r="D1569" s="351"/>
      <c r="E1569" s="348"/>
      <c r="F1569" s="348"/>
      <c r="G1569" s="569"/>
      <c r="H1569" s="343"/>
      <c r="I1569" s="569"/>
      <c r="J1569" s="343"/>
      <c r="K1569" s="95"/>
      <c r="L1569" s="94"/>
      <c r="M1569" s="116"/>
      <c r="N1569" s="95"/>
      <c r="O1569" s="115">
        <f t="shared" si="1193"/>
        <v>0</v>
      </c>
      <c r="P1569" s="343"/>
      <c r="Q1569" s="343"/>
      <c r="R1569" s="343"/>
      <c r="S1569" s="342"/>
      <c r="T1569" s="342"/>
      <c r="U1569" s="83"/>
      <c r="V1569" s="83"/>
      <c r="W1569" s="83"/>
      <c r="X1569" s="83"/>
      <c r="Y1569" s="83"/>
      <c r="Z1569" s="83"/>
      <c r="AA1569" s="83"/>
      <c r="AB1569" s="83"/>
      <c r="AC1569" s="83"/>
      <c r="AD1569" s="83"/>
      <c r="AE1569" s="83"/>
      <c r="AF1569" s="83"/>
      <c r="AG1569" s="83"/>
      <c r="AH1569" s="83"/>
      <c r="AI1569" s="83"/>
      <c r="AJ1569" s="83"/>
      <c r="AK1569" s="83"/>
      <c r="AL1569" s="83"/>
      <c r="AM1569" s="83"/>
      <c r="AN1569" s="83"/>
      <c r="AO1569" s="83"/>
      <c r="AP1569" s="83"/>
      <c r="AQ1569" s="83"/>
      <c r="AR1569" s="83"/>
    </row>
    <row r="1570" spans="1:44" s="179" customFormat="1" ht="12.75" customHeight="1">
      <c r="A1570" s="351"/>
      <c r="B1570" s="345"/>
      <c r="C1570" s="346"/>
      <c r="D1570" s="351"/>
      <c r="E1570" s="348"/>
      <c r="F1570" s="348"/>
      <c r="G1570" s="569"/>
      <c r="H1570" s="343"/>
      <c r="I1570" s="569"/>
      <c r="J1570" s="343"/>
      <c r="K1570" s="95"/>
      <c r="L1570" s="94"/>
      <c r="M1570" s="94"/>
      <c r="N1570" s="95"/>
      <c r="O1570" s="115">
        <f t="shared" si="1193"/>
        <v>0</v>
      </c>
      <c r="P1570" s="343"/>
      <c r="Q1570" s="343"/>
      <c r="R1570" s="343"/>
      <c r="S1570" s="342"/>
      <c r="T1570" s="342"/>
      <c r="U1570" s="83"/>
      <c r="V1570" s="83"/>
      <c r="W1570" s="83"/>
      <c r="X1570" s="83"/>
      <c r="Y1570" s="83"/>
      <c r="Z1570" s="83"/>
      <c r="AA1570" s="83"/>
      <c r="AB1570" s="83"/>
      <c r="AC1570" s="83"/>
      <c r="AD1570" s="83"/>
      <c r="AE1570" s="83"/>
      <c r="AF1570" s="83"/>
      <c r="AG1570" s="83"/>
      <c r="AH1570" s="83"/>
      <c r="AI1570" s="83"/>
      <c r="AJ1570" s="83"/>
      <c r="AK1570" s="83"/>
      <c r="AL1570" s="83"/>
      <c r="AM1570" s="83"/>
      <c r="AN1570" s="83"/>
      <c r="AO1570" s="83"/>
      <c r="AP1570" s="83"/>
      <c r="AQ1570" s="83"/>
      <c r="AR1570" s="83"/>
    </row>
    <row r="1571" spans="1:44" s="179" customFormat="1" ht="12.75" customHeight="1">
      <c r="A1571" s="351">
        <v>12</v>
      </c>
      <c r="B1571" s="345" t="s">
        <v>469</v>
      </c>
      <c r="C1571" s="346" t="s">
        <v>844</v>
      </c>
      <c r="D1571" s="351" t="s">
        <v>75</v>
      </c>
      <c r="E1571" s="348">
        <v>7.1999999999999995E-2</v>
      </c>
      <c r="F1571" s="348">
        <f>H1571+J1571+R1571</f>
        <v>312.36204447</v>
      </c>
      <c r="G1571" s="569"/>
      <c r="H1571" s="343">
        <f>G1571*$P$8/1000</f>
        <v>0</v>
      </c>
      <c r="I1571" s="569"/>
      <c r="J1571" s="343">
        <f>I1571*$P$9/1000</f>
        <v>0</v>
      </c>
      <c r="K1571" s="95" t="s">
        <v>76</v>
      </c>
      <c r="L1571" s="94" t="s">
        <v>75</v>
      </c>
      <c r="M1571" s="94">
        <v>1</v>
      </c>
      <c r="N1571" s="95">
        <v>258.33</v>
      </c>
      <c r="O1571" s="115">
        <f t="shared" si="1193"/>
        <v>258.33</v>
      </c>
      <c r="P1571" s="343">
        <f>E1571*F1571</f>
        <v>22.490067201839999</v>
      </c>
      <c r="Q1571" s="343">
        <f>SUM(O1571:O1574)</f>
        <v>258.33</v>
      </c>
      <c r="R1571" s="343">
        <f>Q1571*1.02*1.05*$R$14</f>
        <v>312.36204447</v>
      </c>
      <c r="S1571" s="342">
        <f>F1571*$S$17</f>
        <v>399.34418639535255</v>
      </c>
      <c r="T1571" s="342">
        <f>S1571*E1571</f>
        <v>28.752781420465382</v>
      </c>
      <c r="U1571" s="83"/>
      <c r="V1571" s="83"/>
      <c r="W1571" s="83"/>
      <c r="X1571" s="83"/>
      <c r="Y1571" s="83"/>
      <c r="Z1571" s="83"/>
      <c r="AA1571" s="83"/>
      <c r="AB1571" s="83"/>
      <c r="AC1571" s="83"/>
      <c r="AD1571" s="83"/>
      <c r="AE1571" s="83"/>
      <c r="AF1571" s="83"/>
      <c r="AG1571" s="83"/>
      <c r="AH1571" s="83"/>
      <c r="AI1571" s="83"/>
      <c r="AJ1571" s="83"/>
      <c r="AK1571" s="83"/>
      <c r="AL1571" s="83"/>
      <c r="AM1571" s="83"/>
      <c r="AN1571" s="83"/>
      <c r="AO1571" s="83"/>
      <c r="AP1571" s="83"/>
      <c r="AQ1571" s="83"/>
      <c r="AR1571" s="83"/>
    </row>
    <row r="1572" spans="1:44" s="179" customFormat="1" ht="12.75" customHeight="1">
      <c r="A1572" s="351"/>
      <c r="B1572" s="345"/>
      <c r="C1572" s="346"/>
      <c r="D1572" s="351"/>
      <c r="E1572" s="348"/>
      <c r="F1572" s="348"/>
      <c r="G1572" s="569"/>
      <c r="H1572" s="343"/>
      <c r="I1572" s="569"/>
      <c r="J1572" s="343"/>
      <c r="K1572" s="95"/>
      <c r="L1572" s="94"/>
      <c r="M1572" s="94"/>
      <c r="N1572" s="95"/>
      <c r="O1572" s="115">
        <f t="shared" si="1193"/>
        <v>0</v>
      </c>
      <c r="P1572" s="343"/>
      <c r="Q1572" s="343"/>
      <c r="R1572" s="343"/>
      <c r="S1572" s="342"/>
      <c r="T1572" s="342"/>
      <c r="U1572" s="83"/>
      <c r="V1572" s="83"/>
      <c r="W1572" s="83"/>
      <c r="X1572" s="83"/>
      <c r="Y1572" s="83"/>
      <c r="Z1572" s="83"/>
      <c r="AA1572" s="83"/>
      <c r="AB1572" s="83"/>
      <c r="AC1572" s="83"/>
      <c r="AD1572" s="83"/>
      <c r="AE1572" s="83"/>
      <c r="AF1572" s="83"/>
      <c r="AG1572" s="83"/>
      <c r="AH1572" s="83"/>
      <c r="AI1572" s="83"/>
      <c r="AJ1572" s="83"/>
      <c r="AK1572" s="83"/>
      <c r="AL1572" s="83"/>
      <c r="AM1572" s="83"/>
      <c r="AN1572" s="83"/>
      <c r="AO1572" s="83"/>
      <c r="AP1572" s="83"/>
      <c r="AQ1572" s="83"/>
      <c r="AR1572" s="83"/>
    </row>
    <row r="1573" spans="1:44" s="179" customFormat="1" ht="12.75" customHeight="1">
      <c r="A1573" s="351"/>
      <c r="B1573" s="345"/>
      <c r="C1573" s="346"/>
      <c r="D1573" s="351"/>
      <c r="E1573" s="348"/>
      <c r="F1573" s="348"/>
      <c r="G1573" s="569"/>
      <c r="H1573" s="343"/>
      <c r="I1573" s="569"/>
      <c r="J1573" s="343"/>
      <c r="K1573" s="95"/>
      <c r="L1573" s="94"/>
      <c r="M1573" s="116"/>
      <c r="N1573" s="95"/>
      <c r="O1573" s="115">
        <f t="shared" si="1193"/>
        <v>0</v>
      </c>
      <c r="P1573" s="343"/>
      <c r="Q1573" s="343"/>
      <c r="R1573" s="343"/>
      <c r="S1573" s="342"/>
      <c r="T1573" s="342"/>
      <c r="U1573" s="83"/>
      <c r="V1573" s="83"/>
      <c r="W1573" s="83"/>
      <c r="X1573" s="83"/>
      <c r="Y1573" s="83"/>
      <c r="Z1573" s="83"/>
      <c r="AA1573" s="83"/>
      <c r="AB1573" s="83"/>
      <c r="AC1573" s="83"/>
      <c r="AD1573" s="83"/>
      <c r="AE1573" s="83"/>
      <c r="AF1573" s="83"/>
      <c r="AG1573" s="83"/>
      <c r="AH1573" s="83"/>
      <c r="AI1573" s="83"/>
      <c r="AJ1573" s="83"/>
      <c r="AK1573" s="83"/>
      <c r="AL1573" s="83"/>
      <c r="AM1573" s="83"/>
      <c r="AN1573" s="83"/>
      <c r="AO1573" s="83"/>
      <c r="AP1573" s="83"/>
      <c r="AQ1573" s="83"/>
      <c r="AR1573" s="83"/>
    </row>
    <row r="1574" spans="1:44" s="179" customFormat="1" ht="12.75" customHeight="1">
      <c r="A1574" s="351"/>
      <c r="B1574" s="345"/>
      <c r="C1574" s="346"/>
      <c r="D1574" s="351"/>
      <c r="E1574" s="348"/>
      <c r="F1574" s="348"/>
      <c r="G1574" s="569"/>
      <c r="H1574" s="343"/>
      <c r="I1574" s="569"/>
      <c r="J1574" s="343"/>
      <c r="K1574" s="95"/>
      <c r="L1574" s="94"/>
      <c r="M1574" s="94"/>
      <c r="N1574" s="95"/>
      <c r="O1574" s="115">
        <f t="shared" si="1193"/>
        <v>0</v>
      </c>
      <c r="P1574" s="343"/>
      <c r="Q1574" s="343"/>
      <c r="R1574" s="343"/>
      <c r="S1574" s="342"/>
      <c r="T1574" s="342"/>
      <c r="U1574" s="83"/>
      <c r="V1574" s="83"/>
      <c r="W1574" s="83"/>
      <c r="X1574" s="83"/>
      <c r="Y1574" s="83"/>
      <c r="Z1574" s="83"/>
      <c r="AA1574" s="83"/>
      <c r="AB1574" s="83"/>
      <c r="AC1574" s="83"/>
      <c r="AD1574" s="83"/>
      <c r="AE1574" s="83"/>
      <c r="AF1574" s="83"/>
      <c r="AG1574" s="83"/>
      <c r="AH1574" s="83"/>
      <c r="AI1574" s="83"/>
      <c r="AJ1574" s="83"/>
      <c r="AK1574" s="83"/>
      <c r="AL1574" s="83"/>
      <c r="AM1574" s="83"/>
      <c r="AN1574" s="83"/>
      <c r="AO1574" s="83"/>
      <c r="AP1574" s="83"/>
      <c r="AQ1574" s="83"/>
      <c r="AR1574" s="83"/>
    </row>
    <row r="1575" spans="1:44" s="98" customFormat="1" ht="12.75" customHeight="1">
      <c r="A1575" s="344">
        <v>13</v>
      </c>
      <c r="B1575" s="370" t="s">
        <v>836</v>
      </c>
      <c r="C1575" s="346" t="s">
        <v>837</v>
      </c>
      <c r="D1575" s="393" t="s">
        <v>718</v>
      </c>
      <c r="E1575" s="366">
        <f>103.5+24</f>
        <v>127.5</v>
      </c>
      <c r="F1575" s="353">
        <f>H1575+J1575+R1575</f>
        <v>12.075394055</v>
      </c>
      <c r="G1575" s="358">
        <v>2.15</v>
      </c>
      <c r="H1575" s="342">
        <f>G1575*$P$8/1000</f>
        <v>5.0428895000000002</v>
      </c>
      <c r="I1575" s="358">
        <v>3.5999999999999997E-2</v>
      </c>
      <c r="J1575" s="342">
        <f>I1575*$P$9/1000</f>
        <v>0.11006927999999999</v>
      </c>
      <c r="K1575" s="296" t="s">
        <v>838</v>
      </c>
      <c r="L1575" s="296" t="s">
        <v>718</v>
      </c>
      <c r="M1575" s="296">
        <v>1</v>
      </c>
      <c r="N1575" s="299">
        <v>4.96</v>
      </c>
      <c r="O1575" s="298">
        <f t="shared" si="1193"/>
        <v>4.96</v>
      </c>
      <c r="P1575" s="343">
        <f>E1575*F1575</f>
        <v>1539.6127420125001</v>
      </c>
      <c r="Q1575" s="343">
        <f>SUM(O1575:O1578)</f>
        <v>5.7249999999999996</v>
      </c>
      <c r="R1575" s="343">
        <f>Q1575*1.02*1.05*$R$14</f>
        <v>6.9224352749999998</v>
      </c>
      <c r="S1575" s="342">
        <f>F1575*$S$17</f>
        <v>15.437978140011793</v>
      </c>
      <c r="T1575" s="342">
        <f>S1575*E1575</f>
        <v>1968.3422128515037</v>
      </c>
    </row>
    <row r="1576" spans="1:44" s="98" customFormat="1" ht="12.75" customHeight="1">
      <c r="A1576" s="344"/>
      <c r="B1576" s="370"/>
      <c r="C1576" s="346"/>
      <c r="D1576" s="393"/>
      <c r="E1576" s="366"/>
      <c r="F1576" s="353"/>
      <c r="G1576" s="358"/>
      <c r="H1576" s="342"/>
      <c r="I1576" s="358"/>
      <c r="J1576" s="342"/>
      <c r="K1576" s="296"/>
      <c r="L1576" s="296"/>
      <c r="M1576" s="296"/>
      <c r="N1576" s="297"/>
      <c r="O1576" s="298">
        <f t="shared" si="1193"/>
        <v>0</v>
      </c>
      <c r="P1576" s="343"/>
      <c r="Q1576" s="343"/>
      <c r="R1576" s="343"/>
      <c r="S1576" s="342"/>
      <c r="T1576" s="342"/>
    </row>
    <row r="1577" spans="1:44" s="98" customFormat="1" ht="12.75" customHeight="1">
      <c r="A1577" s="344"/>
      <c r="B1577" s="370"/>
      <c r="C1577" s="346"/>
      <c r="D1577" s="393"/>
      <c r="E1577" s="366"/>
      <c r="F1577" s="353"/>
      <c r="G1577" s="358"/>
      <c r="H1577" s="342"/>
      <c r="I1577" s="358"/>
      <c r="J1577" s="342"/>
      <c r="K1577" s="296" t="s">
        <v>839</v>
      </c>
      <c r="L1577" s="296" t="s">
        <v>840</v>
      </c>
      <c r="M1577" s="299">
        <v>0.03</v>
      </c>
      <c r="N1577" s="300">
        <v>25.5</v>
      </c>
      <c r="O1577" s="298">
        <f t="shared" si="1193"/>
        <v>0.76500000000000001</v>
      </c>
      <c r="P1577" s="343"/>
      <c r="Q1577" s="343"/>
      <c r="R1577" s="343"/>
      <c r="S1577" s="342"/>
      <c r="T1577" s="342"/>
    </row>
    <row r="1578" spans="1:44" s="98" customFormat="1" ht="18" customHeight="1">
      <c r="A1578" s="344"/>
      <c r="B1578" s="370"/>
      <c r="C1578" s="346"/>
      <c r="D1578" s="393"/>
      <c r="E1578" s="366"/>
      <c r="F1578" s="353"/>
      <c r="G1578" s="358"/>
      <c r="H1578" s="342"/>
      <c r="I1578" s="358"/>
      <c r="J1578" s="342"/>
      <c r="K1578" s="92"/>
      <c r="L1578" s="92"/>
      <c r="M1578" s="92"/>
      <c r="N1578" s="93"/>
      <c r="O1578" s="99">
        <f t="shared" si="1193"/>
        <v>0</v>
      </c>
      <c r="P1578" s="343"/>
      <c r="Q1578" s="343"/>
      <c r="R1578" s="343"/>
      <c r="S1578" s="342"/>
      <c r="T1578" s="342"/>
    </row>
    <row r="1579" spans="1:44" s="83" customFormat="1" ht="12.75" customHeight="1">
      <c r="A1579" s="351">
        <v>14</v>
      </c>
      <c r="B1579" s="346" t="s">
        <v>6</v>
      </c>
      <c r="C1579" s="346" t="s">
        <v>841</v>
      </c>
      <c r="D1579" s="348" t="s">
        <v>8</v>
      </c>
      <c r="E1579" s="404">
        <v>22</v>
      </c>
      <c r="F1579" s="348">
        <f>H1579+J1579+R1579</f>
        <v>20.555703000000001</v>
      </c>
      <c r="G1579" s="390"/>
      <c r="H1579" s="343">
        <f>G1579*$P$8/1000</f>
        <v>0</v>
      </c>
      <c r="I1579" s="390"/>
      <c r="J1579" s="343">
        <f>I1579*$P$9/1000</f>
        <v>0</v>
      </c>
      <c r="K1579" s="94" t="s">
        <v>842</v>
      </c>
      <c r="L1579" s="94" t="s">
        <v>8</v>
      </c>
      <c r="M1579" s="94">
        <v>1</v>
      </c>
      <c r="N1579" s="131">
        <v>17</v>
      </c>
      <c r="O1579" s="115">
        <f t="shared" si="1193"/>
        <v>17</v>
      </c>
      <c r="P1579" s="343">
        <f>E1579*F1579</f>
        <v>452.22546600000004</v>
      </c>
      <c r="Q1579" s="343">
        <f>SUM(O1579:O1582)</f>
        <v>17</v>
      </c>
      <c r="R1579" s="343">
        <f>Q1579*1.02*1.05*$R$14</f>
        <v>20.555703000000001</v>
      </c>
      <c r="S1579" s="342">
        <f>F1579*$S$17</f>
        <v>26.279762972635751</v>
      </c>
      <c r="T1579" s="342">
        <f>S1579*E1579</f>
        <v>578.15478539798653</v>
      </c>
    </row>
    <row r="1580" spans="1:44" s="83" customFormat="1">
      <c r="A1580" s="351"/>
      <c r="B1580" s="346"/>
      <c r="C1580" s="346"/>
      <c r="D1580" s="348"/>
      <c r="E1580" s="404"/>
      <c r="F1580" s="348"/>
      <c r="G1580" s="390"/>
      <c r="H1580" s="343"/>
      <c r="I1580" s="390"/>
      <c r="J1580" s="343"/>
      <c r="K1580" s="94"/>
      <c r="L1580" s="94"/>
      <c r="M1580" s="94"/>
      <c r="N1580" s="95"/>
      <c r="O1580" s="115">
        <f t="shared" si="1193"/>
        <v>0</v>
      </c>
      <c r="P1580" s="343"/>
      <c r="Q1580" s="343"/>
      <c r="R1580" s="343"/>
      <c r="S1580" s="342"/>
      <c r="T1580" s="342"/>
    </row>
    <row r="1581" spans="1:44" s="83" customFormat="1">
      <c r="A1581" s="351"/>
      <c r="B1581" s="346"/>
      <c r="C1581" s="346"/>
      <c r="D1581" s="348"/>
      <c r="E1581" s="404"/>
      <c r="F1581" s="348"/>
      <c r="G1581" s="390"/>
      <c r="H1581" s="343"/>
      <c r="I1581" s="390"/>
      <c r="J1581" s="343"/>
      <c r="K1581" s="94"/>
      <c r="L1581" s="94"/>
      <c r="M1581" s="97"/>
      <c r="N1581" s="95"/>
      <c r="O1581" s="115">
        <f t="shared" si="1193"/>
        <v>0</v>
      </c>
      <c r="P1581" s="343"/>
      <c r="Q1581" s="343"/>
      <c r="R1581" s="343"/>
      <c r="S1581" s="342"/>
      <c r="T1581" s="342"/>
    </row>
    <row r="1582" spans="1:44" s="83" customFormat="1" ht="12.75" customHeight="1">
      <c r="A1582" s="351"/>
      <c r="B1582" s="346"/>
      <c r="C1582" s="346"/>
      <c r="D1582" s="348"/>
      <c r="E1582" s="404"/>
      <c r="F1582" s="348"/>
      <c r="G1582" s="390"/>
      <c r="H1582" s="343"/>
      <c r="I1582" s="390"/>
      <c r="J1582" s="343"/>
      <c r="K1582" s="94"/>
      <c r="L1582" s="94"/>
      <c r="M1582" s="94"/>
      <c r="N1582" s="95"/>
      <c r="O1582" s="115">
        <f t="shared" si="1193"/>
        <v>0</v>
      </c>
      <c r="P1582" s="343"/>
      <c r="Q1582" s="343"/>
      <c r="R1582" s="343"/>
      <c r="S1582" s="342"/>
      <c r="T1582" s="342"/>
    </row>
    <row r="1583" spans="1:44" s="118" customFormat="1" ht="12.75" customHeight="1">
      <c r="A1583" s="351">
        <v>15</v>
      </c>
      <c r="B1583" s="345" t="s">
        <v>489</v>
      </c>
      <c r="C1583" s="345" t="s">
        <v>849</v>
      </c>
      <c r="D1583" s="346" t="s">
        <v>74</v>
      </c>
      <c r="E1583" s="347">
        <v>145</v>
      </c>
      <c r="F1583" s="348">
        <f>H1583+J1583+R1583</f>
        <v>3.5221010392499998</v>
      </c>
      <c r="G1583" s="349">
        <v>0.87</v>
      </c>
      <c r="H1583" s="350">
        <f>G1583*$P$8/1000</f>
        <v>2.0406111</v>
      </c>
      <c r="I1583" s="349">
        <v>6.9000000000000006E-2</v>
      </c>
      <c r="J1583" s="350">
        <f>I1583*$P$9/1000</f>
        <v>0.21096612000000001</v>
      </c>
      <c r="K1583" s="109" t="s">
        <v>85</v>
      </c>
      <c r="L1583" s="130" t="s">
        <v>73</v>
      </c>
      <c r="M1583" s="109">
        <v>3.6499999999999998E-2</v>
      </c>
      <c r="N1583" s="130">
        <v>25.5</v>
      </c>
      <c r="O1583" s="115">
        <f t="shared" si="1193"/>
        <v>0.93074999999999997</v>
      </c>
      <c r="P1583" s="343">
        <f>E1583*F1583</f>
        <v>510.70465069124998</v>
      </c>
      <c r="Q1583" s="343">
        <f>SUM(O1583:O1586)</f>
        <v>1.0507499999999999</v>
      </c>
      <c r="R1583" s="343">
        <f>Q1583*1.02*1.05*$R$14</f>
        <v>1.2705238192499999</v>
      </c>
      <c r="S1583" s="342">
        <f>F1583*$S$17</f>
        <v>4.5028856700821196</v>
      </c>
      <c r="T1583" s="342">
        <f>S1583*E1583</f>
        <v>652.9184221619073</v>
      </c>
    </row>
    <row r="1584" spans="1:44" s="118" customFormat="1">
      <c r="A1584" s="351"/>
      <c r="B1584" s="345"/>
      <c r="C1584" s="345"/>
      <c r="D1584" s="346"/>
      <c r="E1584" s="347"/>
      <c r="F1584" s="348"/>
      <c r="G1584" s="349"/>
      <c r="H1584" s="350"/>
      <c r="I1584" s="349"/>
      <c r="J1584" s="350"/>
      <c r="K1584" s="109" t="s">
        <v>479</v>
      </c>
      <c r="L1584" s="130" t="s">
        <v>78</v>
      </c>
      <c r="M1584" s="109">
        <v>0.12</v>
      </c>
      <c r="N1584" s="130">
        <v>1</v>
      </c>
      <c r="O1584" s="115">
        <f t="shared" si="1193"/>
        <v>0.12</v>
      </c>
      <c r="P1584" s="343"/>
      <c r="Q1584" s="343"/>
      <c r="R1584" s="343"/>
      <c r="S1584" s="342"/>
      <c r="T1584" s="342"/>
    </row>
    <row r="1585" spans="1:20" s="118" customFormat="1">
      <c r="A1585" s="351"/>
      <c r="B1585" s="345"/>
      <c r="C1585" s="345"/>
      <c r="D1585" s="346"/>
      <c r="E1585" s="347"/>
      <c r="F1585" s="348"/>
      <c r="G1585" s="349"/>
      <c r="H1585" s="350"/>
      <c r="I1585" s="349"/>
      <c r="J1585" s="350"/>
      <c r="K1585" s="109"/>
      <c r="L1585" s="130"/>
      <c r="M1585" s="122"/>
      <c r="N1585" s="130"/>
      <c r="O1585" s="115">
        <f t="shared" si="1193"/>
        <v>0</v>
      </c>
      <c r="P1585" s="343"/>
      <c r="Q1585" s="343"/>
      <c r="R1585" s="343"/>
      <c r="S1585" s="342"/>
      <c r="T1585" s="342"/>
    </row>
    <row r="1586" spans="1:20" s="118" customFormat="1" ht="12.75" customHeight="1">
      <c r="A1586" s="351"/>
      <c r="B1586" s="345"/>
      <c r="C1586" s="345"/>
      <c r="D1586" s="346"/>
      <c r="E1586" s="347"/>
      <c r="F1586" s="348"/>
      <c r="G1586" s="349"/>
      <c r="H1586" s="350"/>
      <c r="I1586" s="349"/>
      <c r="J1586" s="350"/>
      <c r="K1586" s="109"/>
      <c r="L1586" s="130"/>
      <c r="M1586" s="109"/>
      <c r="N1586" s="130"/>
      <c r="O1586" s="115">
        <f t="shared" si="1193"/>
        <v>0</v>
      </c>
      <c r="P1586" s="343"/>
      <c r="Q1586" s="343"/>
      <c r="R1586" s="343"/>
      <c r="S1586" s="342"/>
      <c r="T1586" s="342"/>
    </row>
    <row r="1587" spans="1:20" s="118" customFormat="1" ht="12.75" customHeight="1">
      <c r="A1587" s="351">
        <v>16</v>
      </c>
      <c r="B1587" s="345" t="s">
        <v>491</v>
      </c>
      <c r="C1587" s="345" t="s">
        <v>850</v>
      </c>
      <c r="D1587" s="346" t="s">
        <v>74</v>
      </c>
      <c r="E1587" s="347">
        <v>145</v>
      </c>
      <c r="F1587" s="348">
        <f>H1587+J1587+R1587</f>
        <v>1.0150322054100003</v>
      </c>
      <c r="G1587" s="349">
        <v>8.6999999999999994E-2</v>
      </c>
      <c r="H1587" s="350">
        <f>G1587*$P$8/1000</f>
        <v>0.20406111000000002</v>
      </c>
      <c r="I1587" s="349">
        <v>7.0000000000000001E-3</v>
      </c>
      <c r="J1587" s="350">
        <f>I1587*$P$9/1000</f>
        <v>2.1402360000000002E-2</v>
      </c>
      <c r="K1587" s="109" t="s">
        <v>492</v>
      </c>
      <c r="L1587" s="130" t="s">
        <v>78</v>
      </c>
      <c r="M1587" s="121">
        <v>0.59</v>
      </c>
      <c r="N1587" s="130">
        <v>0.83</v>
      </c>
      <c r="O1587" s="115">
        <f>M1587*N1587</f>
        <v>0.48969999999999997</v>
      </c>
      <c r="P1587" s="343">
        <f>E1587*F1587</f>
        <v>147.17966978445003</v>
      </c>
      <c r="Q1587" s="343">
        <f>SUM(O1587:O1590)</f>
        <v>0.65298999999999996</v>
      </c>
      <c r="R1587" s="343">
        <f>Q1587*1.02*1.05*$R$14</f>
        <v>0.78956873541000017</v>
      </c>
      <c r="S1587" s="342">
        <f>F1587*$S$17</f>
        <v>1.2976839453151532</v>
      </c>
      <c r="T1587" s="342">
        <f>S1587*E1587</f>
        <v>188.16417207069722</v>
      </c>
    </row>
    <row r="1588" spans="1:20" s="118" customFormat="1">
      <c r="A1588" s="351"/>
      <c r="B1588" s="345"/>
      <c r="C1588" s="345"/>
      <c r="D1588" s="346"/>
      <c r="E1588" s="347"/>
      <c r="F1588" s="348"/>
      <c r="G1588" s="349"/>
      <c r="H1588" s="350"/>
      <c r="I1588" s="349"/>
      <c r="J1588" s="350"/>
      <c r="K1588" s="109" t="s">
        <v>493</v>
      </c>
      <c r="L1588" s="130" t="s">
        <v>78</v>
      </c>
      <c r="M1588" s="109">
        <v>0.15</v>
      </c>
      <c r="N1588" s="130">
        <v>0.23300000000000001</v>
      </c>
      <c r="O1588" s="115">
        <f>M1588*N1588</f>
        <v>3.4950000000000002E-2</v>
      </c>
      <c r="P1588" s="343"/>
      <c r="Q1588" s="343"/>
      <c r="R1588" s="343"/>
      <c r="S1588" s="342"/>
      <c r="T1588" s="342"/>
    </row>
    <row r="1589" spans="1:20" s="118" customFormat="1">
      <c r="A1589" s="351"/>
      <c r="B1589" s="345"/>
      <c r="C1589" s="345"/>
      <c r="D1589" s="346"/>
      <c r="E1589" s="347"/>
      <c r="F1589" s="348"/>
      <c r="G1589" s="349"/>
      <c r="H1589" s="350"/>
      <c r="I1589" s="349"/>
      <c r="J1589" s="350"/>
      <c r="K1589" s="109" t="s">
        <v>80</v>
      </c>
      <c r="L1589" s="130" t="s">
        <v>78</v>
      </c>
      <c r="M1589" s="109">
        <v>0.12</v>
      </c>
      <c r="N1589" s="114">
        <v>0.16700000000000001</v>
      </c>
      <c r="O1589" s="115">
        <f>M1589*N1589</f>
        <v>2.0039999999999999E-2</v>
      </c>
      <c r="P1589" s="343"/>
      <c r="Q1589" s="343"/>
      <c r="R1589" s="343"/>
      <c r="S1589" s="342"/>
      <c r="T1589" s="342"/>
    </row>
    <row r="1590" spans="1:20" s="118" customFormat="1" ht="12.75" customHeight="1">
      <c r="A1590" s="351"/>
      <c r="B1590" s="345"/>
      <c r="C1590" s="345"/>
      <c r="D1590" s="346"/>
      <c r="E1590" s="347"/>
      <c r="F1590" s="348"/>
      <c r="G1590" s="349"/>
      <c r="H1590" s="350"/>
      <c r="I1590" s="349"/>
      <c r="J1590" s="350"/>
      <c r="K1590" s="109" t="s">
        <v>494</v>
      </c>
      <c r="L1590" s="130" t="s">
        <v>78</v>
      </c>
      <c r="M1590" s="109">
        <v>0.1</v>
      </c>
      <c r="N1590" s="130">
        <v>1.083</v>
      </c>
      <c r="O1590" s="115">
        <f>M1590*N1590</f>
        <v>0.10830000000000001</v>
      </c>
      <c r="P1590" s="343"/>
      <c r="Q1590" s="343"/>
      <c r="R1590" s="343"/>
      <c r="S1590" s="342"/>
      <c r="T1590" s="342"/>
    </row>
    <row r="1591" spans="1:20">
      <c r="A1591" s="498"/>
      <c r="B1591" s="501"/>
      <c r="C1591" s="504" t="s">
        <v>927</v>
      </c>
      <c r="D1591" s="501"/>
      <c r="E1591" s="507"/>
      <c r="F1591" s="521">
        <f>H1591+J1591+R1591</f>
        <v>3.6899440000000001</v>
      </c>
      <c r="G1591" s="510">
        <v>0.4</v>
      </c>
      <c r="H1591" s="513">
        <f>G1591*$P$8/1000</f>
        <v>0.93821200000000016</v>
      </c>
      <c r="I1591" s="516">
        <v>0.9</v>
      </c>
      <c r="J1591" s="513">
        <f>I1591*$P$9/1000</f>
        <v>2.7517320000000001</v>
      </c>
      <c r="K1591" s="246"/>
      <c r="L1591" s="246"/>
      <c r="M1591" s="246"/>
      <c r="N1591" s="247"/>
      <c r="O1591" s="248">
        <f t="shared" ref="O1591:O1654" si="1194">M1591*N1591</f>
        <v>0</v>
      </c>
      <c r="P1591" s="513">
        <f>E1591*F1591</f>
        <v>0</v>
      </c>
      <c r="Q1591" s="513">
        <f>SUM(O1591:O1594)</f>
        <v>0</v>
      </c>
      <c r="R1591" s="513">
        <f>Q1591*1.02*1.05*$R$14</f>
        <v>0</v>
      </c>
      <c r="S1591" s="519"/>
      <c r="T1591" s="520">
        <f>SUM(T1527:T1590)</f>
        <v>40153.111651085623</v>
      </c>
    </row>
    <row r="1592" spans="1:20">
      <c r="A1592" s="499"/>
      <c r="B1592" s="502"/>
      <c r="C1592" s="505"/>
      <c r="D1592" s="502"/>
      <c r="E1592" s="508"/>
      <c r="F1592" s="522"/>
      <c r="G1592" s="511"/>
      <c r="H1592" s="514"/>
      <c r="I1592" s="517"/>
      <c r="J1592" s="514"/>
      <c r="K1592" s="246"/>
      <c r="L1592" s="246"/>
      <c r="M1592" s="246"/>
      <c r="N1592" s="247"/>
      <c r="O1592" s="248">
        <f t="shared" si="1194"/>
        <v>0</v>
      </c>
      <c r="P1592" s="514"/>
      <c r="Q1592" s="514"/>
      <c r="R1592" s="514"/>
      <c r="S1592" s="519"/>
      <c r="T1592" s="520"/>
    </row>
    <row r="1593" spans="1:20">
      <c r="A1593" s="499"/>
      <c r="B1593" s="502"/>
      <c r="C1593" s="505"/>
      <c r="D1593" s="502"/>
      <c r="E1593" s="508"/>
      <c r="F1593" s="522"/>
      <c r="G1593" s="511"/>
      <c r="H1593" s="514"/>
      <c r="I1593" s="517"/>
      <c r="J1593" s="514"/>
      <c r="K1593" s="246"/>
      <c r="L1593" s="246"/>
      <c r="M1593" s="246"/>
      <c r="N1593" s="247"/>
      <c r="O1593" s="248">
        <f t="shared" si="1194"/>
        <v>0</v>
      </c>
      <c r="P1593" s="514"/>
      <c r="Q1593" s="514"/>
      <c r="R1593" s="514"/>
      <c r="S1593" s="519"/>
      <c r="T1593" s="520"/>
    </row>
    <row r="1594" spans="1:20">
      <c r="A1594" s="500"/>
      <c r="B1594" s="503"/>
      <c r="C1594" s="506"/>
      <c r="D1594" s="503"/>
      <c r="E1594" s="509"/>
      <c r="F1594" s="523"/>
      <c r="G1594" s="512"/>
      <c r="H1594" s="515"/>
      <c r="I1594" s="518"/>
      <c r="J1594" s="515"/>
      <c r="K1594" s="246"/>
      <c r="L1594" s="246"/>
      <c r="M1594" s="246"/>
      <c r="N1594" s="247"/>
      <c r="O1594" s="248">
        <f t="shared" si="1194"/>
        <v>0</v>
      </c>
      <c r="P1594" s="515"/>
      <c r="Q1594" s="515"/>
      <c r="R1594" s="515"/>
      <c r="S1594" s="519"/>
      <c r="T1594" s="520"/>
    </row>
    <row r="1595" spans="1:20">
      <c r="A1595" s="498"/>
      <c r="B1595" s="501"/>
      <c r="C1595" s="504" t="s">
        <v>928</v>
      </c>
      <c r="D1595" s="501"/>
      <c r="E1595" s="507"/>
      <c r="F1595" s="521">
        <f>H1595+J1595+R1595</f>
        <v>9.0929539999999989</v>
      </c>
      <c r="G1595" s="510">
        <v>1.4</v>
      </c>
      <c r="H1595" s="513">
        <f>G1595*$P$8/1000</f>
        <v>3.2837420000000002</v>
      </c>
      <c r="I1595" s="516">
        <v>1.9</v>
      </c>
      <c r="J1595" s="513">
        <f>I1595*$P$9/1000</f>
        <v>5.8092119999999996</v>
      </c>
      <c r="K1595" s="246"/>
      <c r="L1595" s="246"/>
      <c r="M1595" s="246"/>
      <c r="N1595" s="247"/>
      <c r="O1595" s="248">
        <f t="shared" si="1194"/>
        <v>0</v>
      </c>
      <c r="P1595" s="513">
        <f>E1595*F1595</f>
        <v>0</v>
      </c>
      <c r="Q1595" s="513">
        <f>SUM(O1595:O1598)</f>
        <v>0</v>
      </c>
      <c r="R1595" s="513">
        <f>Q1595*1.02*1.05*$R$14</f>
        <v>0</v>
      </c>
      <c r="S1595" s="519"/>
      <c r="T1595" s="528" t="e">
        <f>(T1591*100%)/T1599</f>
        <v>#DIV/0!</v>
      </c>
    </row>
    <row r="1596" spans="1:20">
      <c r="A1596" s="499"/>
      <c r="B1596" s="502"/>
      <c r="C1596" s="505"/>
      <c r="D1596" s="502"/>
      <c r="E1596" s="508"/>
      <c r="F1596" s="522"/>
      <c r="G1596" s="511"/>
      <c r="H1596" s="514"/>
      <c r="I1596" s="517"/>
      <c r="J1596" s="514"/>
      <c r="K1596" s="246"/>
      <c r="L1596" s="246"/>
      <c r="M1596" s="246"/>
      <c r="N1596" s="247"/>
      <c r="O1596" s="248">
        <f t="shared" si="1194"/>
        <v>0</v>
      </c>
      <c r="P1596" s="514"/>
      <c r="Q1596" s="514"/>
      <c r="R1596" s="514"/>
      <c r="S1596" s="519"/>
      <c r="T1596" s="528"/>
    </row>
    <row r="1597" spans="1:20">
      <c r="A1597" s="499"/>
      <c r="B1597" s="502"/>
      <c r="C1597" s="505"/>
      <c r="D1597" s="502"/>
      <c r="E1597" s="508"/>
      <c r="F1597" s="522"/>
      <c r="G1597" s="511"/>
      <c r="H1597" s="514"/>
      <c r="I1597" s="517"/>
      <c r="J1597" s="514"/>
      <c r="K1597" s="246"/>
      <c r="L1597" s="246"/>
      <c r="M1597" s="246"/>
      <c r="N1597" s="247"/>
      <c r="O1597" s="248">
        <f t="shared" si="1194"/>
        <v>0</v>
      </c>
      <c r="P1597" s="514"/>
      <c r="Q1597" s="514"/>
      <c r="R1597" s="514"/>
      <c r="S1597" s="519"/>
      <c r="T1597" s="528"/>
    </row>
    <row r="1598" spans="1:20">
      <c r="A1598" s="500"/>
      <c r="B1598" s="503"/>
      <c r="C1598" s="506"/>
      <c r="D1598" s="503"/>
      <c r="E1598" s="509"/>
      <c r="F1598" s="523"/>
      <c r="G1598" s="512"/>
      <c r="H1598" s="515"/>
      <c r="I1598" s="518"/>
      <c r="J1598" s="515"/>
      <c r="K1598" s="246"/>
      <c r="L1598" s="246"/>
      <c r="M1598" s="246"/>
      <c r="N1598" s="247"/>
      <c r="O1598" s="248">
        <f t="shared" si="1194"/>
        <v>0</v>
      </c>
      <c r="P1598" s="515"/>
      <c r="Q1598" s="515"/>
      <c r="R1598" s="515"/>
      <c r="S1598" s="519"/>
      <c r="T1598" s="528"/>
    </row>
    <row r="1599" spans="1:20" ht="12.75" customHeight="1">
      <c r="A1599" s="392"/>
      <c r="B1599" s="648"/>
      <c r="C1599" s="649" t="s">
        <v>581</v>
      </c>
      <c r="D1599" s="392"/>
      <c r="E1599" s="398"/>
      <c r="F1599" s="372">
        <f t="shared" ref="F1599" si="1195">H1599+J1599+R1599</f>
        <v>0</v>
      </c>
      <c r="G1599" s="447"/>
      <c r="H1599" s="399">
        <f t="shared" ref="H1599" si="1196">G1599*$P$8/1000</f>
        <v>0</v>
      </c>
      <c r="I1599" s="447"/>
      <c r="J1599" s="399">
        <f t="shared" ref="J1599" si="1197">I1599*$P$9/1000</f>
        <v>0</v>
      </c>
      <c r="K1599" s="124"/>
      <c r="L1599" s="124"/>
      <c r="M1599" s="84"/>
      <c r="N1599" s="124"/>
      <c r="O1599" s="169">
        <f t="shared" si="1194"/>
        <v>0</v>
      </c>
      <c r="P1599" s="399">
        <f t="shared" ref="P1599" si="1198">E1599*F1599</f>
        <v>0</v>
      </c>
      <c r="Q1599" s="399">
        <f t="shared" ref="Q1599" si="1199">SUM(O1599:O1602)</f>
        <v>0</v>
      </c>
      <c r="R1599" s="399">
        <f t="shared" ref="R1599" si="1200">Q1599*1.02*1.05*$R$14</f>
        <v>0</v>
      </c>
      <c r="S1599" s="282"/>
      <c r="T1599" s="285"/>
    </row>
    <row r="1600" spans="1:20">
      <c r="A1600" s="392"/>
      <c r="B1600" s="648"/>
      <c r="C1600" s="649"/>
      <c r="D1600" s="392"/>
      <c r="E1600" s="392"/>
      <c r="F1600" s="372"/>
      <c r="G1600" s="447"/>
      <c r="H1600" s="399"/>
      <c r="I1600" s="447"/>
      <c r="J1600" s="399"/>
      <c r="K1600" s="124"/>
      <c r="L1600" s="124"/>
      <c r="M1600" s="84"/>
      <c r="N1600" s="124"/>
      <c r="O1600" s="169">
        <f t="shared" si="1194"/>
        <v>0</v>
      </c>
      <c r="P1600" s="399"/>
      <c r="Q1600" s="399"/>
      <c r="R1600" s="399"/>
      <c r="S1600" s="283"/>
      <c r="T1600" s="286"/>
    </row>
    <row r="1601" spans="1:20">
      <c r="A1601" s="392"/>
      <c r="B1601" s="648"/>
      <c r="C1601" s="649"/>
      <c r="D1601" s="392"/>
      <c r="E1601" s="392"/>
      <c r="F1601" s="372"/>
      <c r="G1601" s="447"/>
      <c r="H1601" s="399"/>
      <c r="I1601" s="447"/>
      <c r="J1601" s="399"/>
      <c r="K1601" s="124"/>
      <c r="L1601" s="124"/>
      <c r="M1601" s="196"/>
      <c r="N1601" s="124"/>
      <c r="O1601" s="169">
        <f t="shared" si="1194"/>
        <v>0</v>
      </c>
      <c r="P1601" s="399"/>
      <c r="Q1601" s="399"/>
      <c r="R1601" s="399"/>
      <c r="S1601" s="283"/>
      <c r="T1601" s="286"/>
    </row>
    <row r="1602" spans="1:20" ht="12.75" customHeight="1">
      <c r="A1602" s="392"/>
      <c r="B1602" s="648"/>
      <c r="C1602" s="649"/>
      <c r="D1602" s="392"/>
      <c r="E1602" s="392"/>
      <c r="F1602" s="372"/>
      <c r="G1602" s="447"/>
      <c r="H1602" s="399"/>
      <c r="I1602" s="447"/>
      <c r="J1602" s="399"/>
      <c r="K1602" s="124"/>
      <c r="L1602" s="124"/>
      <c r="M1602" s="84"/>
      <c r="N1602" s="124"/>
      <c r="O1602" s="169">
        <f t="shared" si="1194"/>
        <v>0</v>
      </c>
      <c r="P1602" s="399"/>
      <c r="Q1602" s="399"/>
      <c r="R1602" s="399"/>
      <c r="S1602" s="284"/>
      <c r="T1602" s="287"/>
    </row>
    <row r="1603" spans="1:20" s="35" customFormat="1" ht="12.75" customHeight="1">
      <c r="A1603" s="392">
        <v>1</v>
      </c>
      <c r="B1603" s="395" t="s">
        <v>556</v>
      </c>
      <c r="C1603" s="395" t="s">
        <v>557</v>
      </c>
      <c r="D1603" s="392" t="s">
        <v>75</v>
      </c>
      <c r="E1603" s="646">
        <f>SUM(E1607:E1618)/1000</f>
        <v>1.25315</v>
      </c>
      <c r="F1603" s="372">
        <f t="shared" ref="F1603" si="1201">H1603+J1603+R1603</f>
        <v>82.339745280000017</v>
      </c>
      <c r="G1603" s="396">
        <v>23.1</v>
      </c>
      <c r="H1603" s="399">
        <f t="shared" ref="H1603" si="1202">G1603*$P$8/1000</f>
        <v>54.181743000000012</v>
      </c>
      <c r="I1603" s="647">
        <v>4.0999999999999996</v>
      </c>
      <c r="J1603" s="399">
        <f t="shared" ref="J1603" si="1203">I1603*$P$9/1000</f>
        <v>12.535667999999999</v>
      </c>
      <c r="K1603" s="168" t="s">
        <v>79</v>
      </c>
      <c r="L1603" s="168" t="s">
        <v>78</v>
      </c>
      <c r="M1603" s="167">
        <v>15.2</v>
      </c>
      <c r="N1603" s="196">
        <v>0.85</v>
      </c>
      <c r="O1603" s="169">
        <f t="shared" si="1194"/>
        <v>12.92</v>
      </c>
      <c r="P1603" s="399">
        <f t="shared" ref="P1603" si="1204">E1603*F1603</f>
        <v>103.18405179763202</v>
      </c>
      <c r="Q1603" s="399">
        <f t="shared" ref="Q1603" si="1205">SUM(O1603:O1606)</f>
        <v>12.92</v>
      </c>
      <c r="R1603" s="399">
        <f t="shared" ref="R1603" si="1206">Q1603*1.02*1.05*$R$14</f>
        <v>15.62233428</v>
      </c>
      <c r="S1603" s="342">
        <f>F1603*$S$17</f>
        <v>105.26854708815377</v>
      </c>
      <c r="T1603" s="342">
        <f>S1603*E1603</f>
        <v>131.91727978351989</v>
      </c>
    </row>
    <row r="1604" spans="1:20" s="35" customFormat="1">
      <c r="A1604" s="392"/>
      <c r="B1604" s="395"/>
      <c r="C1604" s="395"/>
      <c r="D1604" s="392"/>
      <c r="E1604" s="646"/>
      <c r="F1604" s="372"/>
      <c r="G1604" s="396"/>
      <c r="H1604" s="399"/>
      <c r="I1604" s="647"/>
      <c r="J1604" s="399"/>
      <c r="K1604" s="168"/>
      <c r="L1604" s="168"/>
      <c r="M1604" s="167"/>
      <c r="N1604" s="168"/>
      <c r="O1604" s="169">
        <f t="shared" si="1194"/>
        <v>0</v>
      </c>
      <c r="P1604" s="399"/>
      <c r="Q1604" s="399"/>
      <c r="R1604" s="399"/>
      <c r="S1604" s="342"/>
      <c r="T1604" s="342"/>
    </row>
    <row r="1605" spans="1:20" s="35" customFormat="1">
      <c r="A1605" s="392"/>
      <c r="B1605" s="395"/>
      <c r="C1605" s="395"/>
      <c r="D1605" s="392"/>
      <c r="E1605" s="646"/>
      <c r="F1605" s="372"/>
      <c r="G1605" s="396"/>
      <c r="H1605" s="399"/>
      <c r="I1605" s="647"/>
      <c r="J1605" s="399"/>
      <c r="K1605" s="168"/>
      <c r="L1605" s="168"/>
      <c r="M1605" s="175"/>
      <c r="N1605" s="168"/>
      <c r="O1605" s="169">
        <f t="shared" si="1194"/>
        <v>0</v>
      </c>
      <c r="P1605" s="399"/>
      <c r="Q1605" s="399"/>
      <c r="R1605" s="399"/>
      <c r="S1605" s="342"/>
      <c r="T1605" s="342"/>
    </row>
    <row r="1606" spans="1:20" s="35" customFormat="1" ht="12.75" customHeight="1">
      <c r="A1606" s="392"/>
      <c r="B1606" s="395"/>
      <c r="C1606" s="395"/>
      <c r="D1606" s="392"/>
      <c r="E1606" s="646"/>
      <c r="F1606" s="372"/>
      <c r="G1606" s="396"/>
      <c r="H1606" s="399"/>
      <c r="I1606" s="647"/>
      <c r="J1606" s="399"/>
      <c r="K1606" s="168"/>
      <c r="L1606" s="168"/>
      <c r="M1606" s="167"/>
      <c r="N1606" s="168"/>
      <c r="O1606" s="169">
        <f t="shared" si="1194"/>
        <v>0</v>
      </c>
      <c r="P1606" s="399"/>
      <c r="Q1606" s="399"/>
      <c r="R1606" s="399"/>
      <c r="S1606" s="342"/>
      <c r="T1606" s="342"/>
    </row>
    <row r="1607" spans="1:20" s="118" customFormat="1" ht="12" customHeight="1">
      <c r="A1607" s="351">
        <v>2</v>
      </c>
      <c r="B1607" s="345" t="s">
        <v>6</v>
      </c>
      <c r="C1607" s="346" t="s">
        <v>863</v>
      </c>
      <c r="D1607" s="351" t="s">
        <v>78</v>
      </c>
      <c r="E1607" s="347">
        <v>1080</v>
      </c>
      <c r="F1607" s="348">
        <f t="shared" ref="F1607" si="1207">H1607+J1607+R1607</f>
        <v>0.38693088000000003</v>
      </c>
      <c r="G1607" s="349"/>
      <c r="H1607" s="343">
        <f t="shared" ref="H1607" si="1208">G1607*$P$8/1000</f>
        <v>0</v>
      </c>
      <c r="I1607" s="494"/>
      <c r="J1607" s="343">
        <f t="shared" ref="J1607" si="1209">I1607*$P$9/1000</f>
        <v>0</v>
      </c>
      <c r="K1607" s="130" t="s">
        <v>898</v>
      </c>
      <c r="L1607" s="130" t="s">
        <v>78</v>
      </c>
      <c r="M1607" s="180">
        <v>1</v>
      </c>
      <c r="N1607" s="130">
        <v>0.32</v>
      </c>
      <c r="O1607" s="115">
        <f t="shared" si="1194"/>
        <v>0.32</v>
      </c>
      <c r="P1607" s="343">
        <f t="shared" ref="P1607" si="1210">E1607*F1607</f>
        <v>417.88535040000005</v>
      </c>
      <c r="Q1607" s="343">
        <f t="shared" ref="Q1607" si="1211">SUM(O1607:O1610)</f>
        <v>0.32</v>
      </c>
      <c r="R1607" s="343">
        <f t="shared" ref="R1607" si="1212">Q1607*1.02*1.05*$R$14</f>
        <v>0.38693088000000003</v>
      </c>
      <c r="S1607" s="342">
        <f>F1607*$S$17</f>
        <v>0.49467789124961414</v>
      </c>
      <c r="T1607" s="342">
        <f>S1607*E1607</f>
        <v>534.25212254958331</v>
      </c>
    </row>
    <row r="1608" spans="1:20" s="118" customFormat="1" ht="12" customHeight="1">
      <c r="A1608" s="351"/>
      <c r="B1608" s="345"/>
      <c r="C1608" s="346"/>
      <c r="D1608" s="351"/>
      <c r="E1608" s="347"/>
      <c r="F1608" s="348"/>
      <c r="G1608" s="349"/>
      <c r="H1608" s="343"/>
      <c r="I1608" s="494"/>
      <c r="J1608" s="343"/>
      <c r="K1608" s="130"/>
      <c r="L1608" s="130"/>
      <c r="M1608" s="109"/>
      <c r="N1608" s="130"/>
      <c r="O1608" s="115">
        <f t="shared" si="1194"/>
        <v>0</v>
      </c>
      <c r="P1608" s="343"/>
      <c r="Q1608" s="343"/>
      <c r="R1608" s="343"/>
      <c r="S1608" s="342"/>
      <c r="T1608" s="342"/>
    </row>
    <row r="1609" spans="1:20" s="118" customFormat="1" ht="12" customHeight="1">
      <c r="A1609" s="351"/>
      <c r="B1609" s="345"/>
      <c r="C1609" s="346"/>
      <c r="D1609" s="351"/>
      <c r="E1609" s="347"/>
      <c r="F1609" s="348"/>
      <c r="G1609" s="349"/>
      <c r="H1609" s="343"/>
      <c r="I1609" s="494"/>
      <c r="J1609" s="343"/>
      <c r="K1609" s="130"/>
      <c r="L1609" s="130"/>
      <c r="M1609" s="122"/>
      <c r="N1609" s="130"/>
      <c r="O1609" s="115">
        <f t="shared" si="1194"/>
        <v>0</v>
      </c>
      <c r="P1609" s="343"/>
      <c r="Q1609" s="343"/>
      <c r="R1609" s="343"/>
      <c r="S1609" s="342"/>
      <c r="T1609" s="342"/>
    </row>
    <row r="1610" spans="1:20" s="118" customFormat="1" ht="12" customHeight="1">
      <c r="A1610" s="351"/>
      <c r="B1610" s="345"/>
      <c r="C1610" s="346"/>
      <c r="D1610" s="351"/>
      <c r="E1610" s="347"/>
      <c r="F1610" s="348"/>
      <c r="G1610" s="349"/>
      <c r="H1610" s="343"/>
      <c r="I1610" s="494"/>
      <c r="J1610" s="343"/>
      <c r="K1610" s="130"/>
      <c r="L1610" s="130"/>
      <c r="M1610" s="109"/>
      <c r="N1610" s="130"/>
      <c r="O1610" s="115">
        <f t="shared" si="1194"/>
        <v>0</v>
      </c>
      <c r="P1610" s="343"/>
      <c r="Q1610" s="343"/>
      <c r="R1610" s="343"/>
      <c r="S1610" s="342"/>
      <c r="T1610" s="342"/>
    </row>
    <row r="1611" spans="1:20" s="118" customFormat="1" ht="12" customHeight="1">
      <c r="A1611" s="351">
        <v>3</v>
      </c>
      <c r="B1611" s="345" t="s">
        <v>6</v>
      </c>
      <c r="C1611" s="346" t="s">
        <v>897</v>
      </c>
      <c r="D1611" s="351" t="s">
        <v>78</v>
      </c>
      <c r="E1611" s="352">
        <f>14.7*5</f>
        <v>73.5</v>
      </c>
      <c r="F1611" s="348">
        <f t="shared" ref="F1611" si="1213">H1611+J1611+R1611</f>
        <v>0.37483928999999999</v>
      </c>
      <c r="G1611" s="349"/>
      <c r="H1611" s="343">
        <f t="shared" ref="H1611" si="1214">G1611*$P$8/1000</f>
        <v>0</v>
      </c>
      <c r="I1611" s="494"/>
      <c r="J1611" s="343">
        <f t="shared" ref="J1611" si="1215">I1611*$P$9/1000</f>
        <v>0</v>
      </c>
      <c r="K1611" s="130" t="s">
        <v>477</v>
      </c>
      <c r="L1611" s="130" t="s">
        <v>78</v>
      </c>
      <c r="M1611" s="180">
        <v>1</v>
      </c>
      <c r="N1611" s="132">
        <v>0.31</v>
      </c>
      <c r="O1611" s="115">
        <f t="shared" si="1194"/>
        <v>0.31</v>
      </c>
      <c r="P1611" s="343">
        <f t="shared" ref="P1611" si="1216">E1611*F1611</f>
        <v>27.550687815</v>
      </c>
      <c r="Q1611" s="343">
        <f t="shared" ref="Q1611" si="1217">SUM(O1611:O1614)</f>
        <v>0.31</v>
      </c>
      <c r="R1611" s="343">
        <f t="shared" ref="R1611" si="1218">Q1611*1.02*1.05*$R$14</f>
        <v>0.37483928999999999</v>
      </c>
      <c r="S1611" s="342">
        <f>F1611*$S$17</f>
        <v>0.47921920714806365</v>
      </c>
      <c r="T1611" s="342">
        <f>S1611*E1611</f>
        <v>35.222611725382677</v>
      </c>
    </row>
    <row r="1612" spans="1:20" s="118" customFormat="1" ht="12" customHeight="1">
      <c r="A1612" s="351"/>
      <c r="B1612" s="345"/>
      <c r="C1612" s="346"/>
      <c r="D1612" s="351"/>
      <c r="E1612" s="352"/>
      <c r="F1612" s="348"/>
      <c r="G1612" s="349"/>
      <c r="H1612" s="343"/>
      <c r="I1612" s="494"/>
      <c r="J1612" s="343"/>
      <c r="K1612" s="130"/>
      <c r="L1612" s="130"/>
      <c r="M1612" s="109"/>
      <c r="N1612" s="130"/>
      <c r="O1612" s="115">
        <f t="shared" si="1194"/>
        <v>0</v>
      </c>
      <c r="P1612" s="343"/>
      <c r="Q1612" s="343"/>
      <c r="R1612" s="343"/>
      <c r="S1612" s="342"/>
      <c r="T1612" s="342"/>
    </row>
    <row r="1613" spans="1:20" s="118" customFormat="1" ht="12" customHeight="1">
      <c r="A1613" s="351"/>
      <c r="B1613" s="345"/>
      <c r="C1613" s="346"/>
      <c r="D1613" s="351"/>
      <c r="E1613" s="352"/>
      <c r="F1613" s="348"/>
      <c r="G1613" s="349"/>
      <c r="H1613" s="343"/>
      <c r="I1613" s="494"/>
      <c r="J1613" s="343"/>
      <c r="K1613" s="130"/>
      <c r="L1613" s="130"/>
      <c r="M1613" s="122"/>
      <c r="N1613" s="130"/>
      <c r="O1613" s="115">
        <f t="shared" si="1194"/>
        <v>0</v>
      </c>
      <c r="P1613" s="343"/>
      <c r="Q1613" s="343"/>
      <c r="R1613" s="343"/>
      <c r="S1613" s="342"/>
      <c r="T1613" s="342"/>
    </row>
    <row r="1614" spans="1:20" s="118" customFormat="1" ht="12" customHeight="1">
      <c r="A1614" s="351"/>
      <c r="B1614" s="345"/>
      <c r="C1614" s="346"/>
      <c r="D1614" s="351"/>
      <c r="E1614" s="352"/>
      <c r="F1614" s="348"/>
      <c r="G1614" s="349"/>
      <c r="H1614" s="343"/>
      <c r="I1614" s="494"/>
      <c r="J1614" s="343"/>
      <c r="K1614" s="130"/>
      <c r="L1614" s="130"/>
      <c r="M1614" s="109"/>
      <c r="N1614" s="130"/>
      <c r="O1614" s="115">
        <f t="shared" si="1194"/>
        <v>0</v>
      </c>
      <c r="P1614" s="343"/>
      <c r="Q1614" s="343"/>
      <c r="R1614" s="343"/>
      <c r="S1614" s="342"/>
      <c r="T1614" s="342"/>
    </row>
    <row r="1615" spans="1:20" ht="12" customHeight="1">
      <c r="A1615" s="392">
        <v>4</v>
      </c>
      <c r="B1615" s="394" t="s">
        <v>6</v>
      </c>
      <c r="C1615" s="395" t="s">
        <v>564</v>
      </c>
      <c r="D1615" s="392" t="s">
        <v>78</v>
      </c>
      <c r="E1615" s="397">
        <f>19.93*5</f>
        <v>99.65</v>
      </c>
      <c r="F1615" s="372">
        <f t="shared" ref="F1615" si="1219">H1615+J1615+R1615</f>
        <v>0.37363013100000003</v>
      </c>
      <c r="G1615" s="447"/>
      <c r="H1615" s="399">
        <f t="shared" ref="H1615" si="1220">G1615*$P$8/1000</f>
        <v>0</v>
      </c>
      <c r="I1615" s="405"/>
      <c r="J1615" s="399">
        <f t="shared" ref="J1615" si="1221">I1615*$P$9/1000</f>
        <v>0</v>
      </c>
      <c r="K1615" s="124" t="s">
        <v>565</v>
      </c>
      <c r="L1615" s="124" t="s">
        <v>78</v>
      </c>
      <c r="M1615" s="197">
        <v>1</v>
      </c>
      <c r="N1615" s="190">
        <v>0.309</v>
      </c>
      <c r="O1615" s="169">
        <f t="shared" si="1194"/>
        <v>0.309</v>
      </c>
      <c r="P1615" s="399">
        <f t="shared" ref="P1615" si="1222">E1615*F1615</f>
        <v>37.232242554150005</v>
      </c>
      <c r="Q1615" s="399">
        <f t="shared" ref="Q1615" si="1223">SUM(O1615:O1618)</f>
        <v>0.309</v>
      </c>
      <c r="R1615" s="399">
        <f t="shared" ref="R1615" si="1224">Q1615*1.02*1.05*$R$14</f>
        <v>0.37363013100000003</v>
      </c>
      <c r="S1615" s="342">
        <f>F1615*$S$17</f>
        <v>0.47767333873790868</v>
      </c>
      <c r="T1615" s="342">
        <f>S1615*E1615</f>
        <v>47.6001482052326</v>
      </c>
    </row>
    <row r="1616" spans="1:20" ht="12" customHeight="1">
      <c r="A1616" s="392"/>
      <c r="B1616" s="394"/>
      <c r="C1616" s="395"/>
      <c r="D1616" s="392"/>
      <c r="E1616" s="397"/>
      <c r="F1616" s="372"/>
      <c r="G1616" s="447"/>
      <c r="H1616" s="399"/>
      <c r="I1616" s="405"/>
      <c r="J1616" s="399"/>
      <c r="K1616" s="124"/>
      <c r="L1616" s="124"/>
      <c r="M1616" s="84"/>
      <c r="N1616" s="124"/>
      <c r="O1616" s="169">
        <f t="shared" si="1194"/>
        <v>0</v>
      </c>
      <c r="P1616" s="399"/>
      <c r="Q1616" s="399"/>
      <c r="R1616" s="399"/>
      <c r="S1616" s="342"/>
      <c r="T1616" s="342"/>
    </row>
    <row r="1617" spans="1:20" ht="12" customHeight="1">
      <c r="A1617" s="392"/>
      <c r="B1617" s="394"/>
      <c r="C1617" s="395"/>
      <c r="D1617" s="392"/>
      <c r="E1617" s="397"/>
      <c r="F1617" s="372"/>
      <c r="G1617" s="447"/>
      <c r="H1617" s="399"/>
      <c r="I1617" s="405"/>
      <c r="J1617" s="399"/>
      <c r="K1617" s="124"/>
      <c r="L1617" s="124"/>
      <c r="M1617" s="91"/>
      <c r="N1617" s="124"/>
      <c r="O1617" s="169">
        <f t="shared" si="1194"/>
        <v>0</v>
      </c>
      <c r="P1617" s="399"/>
      <c r="Q1617" s="399"/>
      <c r="R1617" s="399"/>
      <c r="S1617" s="342"/>
      <c r="T1617" s="342"/>
    </row>
    <row r="1618" spans="1:20" ht="12" customHeight="1">
      <c r="A1618" s="392"/>
      <c r="B1618" s="394"/>
      <c r="C1618" s="395"/>
      <c r="D1618" s="392"/>
      <c r="E1618" s="397"/>
      <c r="F1618" s="372"/>
      <c r="G1618" s="447"/>
      <c r="H1618" s="399"/>
      <c r="I1618" s="405"/>
      <c r="J1618" s="399"/>
      <c r="K1618" s="124"/>
      <c r="L1618" s="124"/>
      <c r="M1618" s="84"/>
      <c r="N1618" s="124"/>
      <c r="O1618" s="169">
        <f t="shared" si="1194"/>
        <v>0</v>
      </c>
      <c r="P1618" s="399"/>
      <c r="Q1618" s="399"/>
      <c r="R1618" s="399"/>
      <c r="S1618" s="342"/>
      <c r="T1618" s="342"/>
    </row>
    <row r="1619" spans="1:20" s="118" customFormat="1" ht="12.75" customHeight="1">
      <c r="A1619" s="351">
        <v>6</v>
      </c>
      <c r="B1619" s="345" t="s">
        <v>558</v>
      </c>
      <c r="C1619" s="345" t="s">
        <v>573</v>
      </c>
      <c r="D1619" s="351" t="s">
        <v>75</v>
      </c>
      <c r="E1619" s="650">
        <f>SUM(E1623:E1630)</f>
        <v>0.1603</v>
      </c>
      <c r="F1619" s="348">
        <f t="shared" ref="F1619" si="1225">H1619+J1619+R1619</f>
        <v>295.126192</v>
      </c>
      <c r="G1619" s="349">
        <v>124</v>
      </c>
      <c r="H1619" s="350">
        <f>G1619*$P$8/1000</f>
        <v>290.84572000000003</v>
      </c>
      <c r="I1619" s="349">
        <v>1.4</v>
      </c>
      <c r="J1619" s="343">
        <f t="shared" ref="J1619" si="1226">I1619*$P$9/1000</f>
        <v>4.2804719999999996</v>
      </c>
      <c r="K1619" s="130"/>
      <c r="L1619" s="109"/>
      <c r="M1619" s="109"/>
      <c r="N1619" s="130"/>
      <c r="O1619" s="115">
        <f t="shared" si="1194"/>
        <v>0</v>
      </c>
      <c r="P1619" s="343">
        <f t="shared" ref="P1619" si="1227">E1619*F1619</f>
        <v>47.3087285776</v>
      </c>
      <c r="Q1619" s="343">
        <f t="shared" ref="Q1619" si="1228">SUM(O1619:O1622)</f>
        <v>0</v>
      </c>
      <c r="R1619" s="343">
        <f t="shared" ref="R1619" si="1229">Q1619*1.02*1.05*$R$14</f>
        <v>0</v>
      </c>
      <c r="S1619" s="342">
        <f>F1619*$S$17</f>
        <v>377.30873873671891</v>
      </c>
      <c r="T1619" s="342">
        <f>S1619*E1619</f>
        <v>60.482590819496039</v>
      </c>
    </row>
    <row r="1620" spans="1:20" s="118" customFormat="1">
      <c r="A1620" s="351"/>
      <c r="B1620" s="345"/>
      <c r="C1620" s="345"/>
      <c r="D1620" s="351"/>
      <c r="E1620" s="650"/>
      <c r="F1620" s="348"/>
      <c r="G1620" s="349"/>
      <c r="H1620" s="350"/>
      <c r="I1620" s="349"/>
      <c r="J1620" s="343"/>
      <c r="K1620" s="130"/>
      <c r="L1620" s="109"/>
      <c r="M1620" s="109"/>
      <c r="N1620" s="130"/>
      <c r="O1620" s="115">
        <f t="shared" si="1194"/>
        <v>0</v>
      </c>
      <c r="P1620" s="343"/>
      <c r="Q1620" s="343"/>
      <c r="R1620" s="343"/>
      <c r="S1620" s="342"/>
      <c r="T1620" s="342"/>
    </row>
    <row r="1621" spans="1:20" s="118" customFormat="1">
      <c r="A1621" s="351"/>
      <c r="B1621" s="345"/>
      <c r="C1621" s="345"/>
      <c r="D1621" s="351"/>
      <c r="E1621" s="650"/>
      <c r="F1621" s="348"/>
      <c r="G1621" s="349"/>
      <c r="H1621" s="350"/>
      <c r="I1621" s="349"/>
      <c r="J1621" s="343"/>
      <c r="K1621" s="130"/>
      <c r="L1621" s="109"/>
      <c r="M1621" s="119"/>
      <c r="N1621" s="130"/>
      <c r="O1621" s="115">
        <f t="shared" si="1194"/>
        <v>0</v>
      </c>
      <c r="P1621" s="343"/>
      <c r="Q1621" s="343"/>
      <c r="R1621" s="343"/>
      <c r="S1621" s="342"/>
      <c r="T1621" s="342"/>
    </row>
    <row r="1622" spans="1:20" s="118" customFormat="1" ht="12.75" customHeight="1">
      <c r="A1622" s="351"/>
      <c r="B1622" s="345"/>
      <c r="C1622" s="345"/>
      <c r="D1622" s="351"/>
      <c r="E1622" s="650"/>
      <c r="F1622" s="348"/>
      <c r="G1622" s="349"/>
      <c r="H1622" s="350"/>
      <c r="I1622" s="349"/>
      <c r="J1622" s="343"/>
      <c r="K1622" s="130"/>
      <c r="L1622" s="109"/>
      <c r="M1622" s="109"/>
      <c r="N1622" s="130"/>
      <c r="O1622" s="115">
        <f t="shared" si="1194"/>
        <v>0</v>
      </c>
      <c r="P1622" s="343"/>
      <c r="Q1622" s="343"/>
      <c r="R1622" s="343"/>
      <c r="S1622" s="342"/>
      <c r="T1622" s="342"/>
    </row>
    <row r="1623" spans="1:20" s="118" customFormat="1" ht="12.75" customHeight="1">
      <c r="A1623" s="351">
        <v>7</v>
      </c>
      <c r="B1623" s="345" t="s">
        <v>6</v>
      </c>
      <c r="C1623" s="345" t="s">
        <v>896</v>
      </c>
      <c r="D1623" s="351" t="s">
        <v>75</v>
      </c>
      <c r="E1623" s="650">
        <f>154/1000</f>
        <v>0.154</v>
      </c>
      <c r="F1623" s="348">
        <f t="shared" ref="F1623" si="1230">H1623+J1623+R1623</f>
        <v>433.21748651999997</v>
      </c>
      <c r="G1623" s="349"/>
      <c r="H1623" s="350">
        <f t="shared" ref="H1623" si="1231">G1623*$P$8/1000</f>
        <v>0</v>
      </c>
      <c r="I1623" s="349"/>
      <c r="J1623" s="343">
        <f t="shared" ref="J1623" si="1232">I1623*$P$9/1000</f>
        <v>0</v>
      </c>
      <c r="K1623" s="130" t="s">
        <v>568</v>
      </c>
      <c r="L1623" s="109" t="s">
        <v>75</v>
      </c>
      <c r="M1623" s="130">
        <v>1</v>
      </c>
      <c r="N1623" s="114">
        <v>358.28</v>
      </c>
      <c r="O1623" s="115">
        <f t="shared" si="1194"/>
        <v>358.28</v>
      </c>
      <c r="P1623" s="343">
        <f t="shared" ref="P1623" si="1233">E1623*F1623</f>
        <v>66.715492924079996</v>
      </c>
      <c r="Q1623" s="343">
        <f t="shared" ref="Q1623" si="1234">SUM(O1623:O1626)</f>
        <v>358.28</v>
      </c>
      <c r="R1623" s="343">
        <f t="shared" ref="R1623" si="1235">Q1623*1.02*1.05*$R$14</f>
        <v>433.21748651999997</v>
      </c>
      <c r="S1623" s="342">
        <f>F1623*$S$17</f>
        <v>553.85373399034916</v>
      </c>
      <c r="T1623" s="342">
        <f>S1623*E1623</f>
        <v>85.293475034513776</v>
      </c>
    </row>
    <row r="1624" spans="1:20" s="118" customFormat="1">
      <c r="A1624" s="351"/>
      <c r="B1624" s="345"/>
      <c r="C1624" s="345"/>
      <c r="D1624" s="351"/>
      <c r="E1624" s="650"/>
      <c r="F1624" s="348"/>
      <c r="G1624" s="349"/>
      <c r="H1624" s="350"/>
      <c r="I1624" s="349"/>
      <c r="J1624" s="343"/>
      <c r="K1624" s="130"/>
      <c r="L1624" s="109"/>
      <c r="M1624" s="109"/>
      <c r="N1624" s="114">
        <v>0</v>
      </c>
      <c r="O1624" s="115">
        <f t="shared" si="1194"/>
        <v>0</v>
      </c>
      <c r="P1624" s="343"/>
      <c r="Q1624" s="343"/>
      <c r="R1624" s="343"/>
      <c r="S1624" s="342"/>
      <c r="T1624" s="342"/>
    </row>
    <row r="1625" spans="1:20" s="118" customFormat="1">
      <c r="A1625" s="351"/>
      <c r="B1625" s="345"/>
      <c r="C1625" s="345"/>
      <c r="D1625" s="351"/>
      <c r="E1625" s="650"/>
      <c r="F1625" s="348"/>
      <c r="G1625" s="349"/>
      <c r="H1625" s="350"/>
      <c r="I1625" s="349"/>
      <c r="J1625" s="343"/>
      <c r="K1625" s="130"/>
      <c r="L1625" s="109"/>
      <c r="M1625" s="119"/>
      <c r="N1625" s="114">
        <v>0</v>
      </c>
      <c r="O1625" s="115">
        <f t="shared" si="1194"/>
        <v>0</v>
      </c>
      <c r="P1625" s="343"/>
      <c r="Q1625" s="343"/>
      <c r="R1625" s="343"/>
      <c r="S1625" s="342"/>
      <c r="T1625" s="342"/>
    </row>
    <row r="1626" spans="1:20" s="118" customFormat="1" ht="12.75" customHeight="1">
      <c r="A1626" s="351"/>
      <c r="B1626" s="345"/>
      <c r="C1626" s="345"/>
      <c r="D1626" s="351"/>
      <c r="E1626" s="650"/>
      <c r="F1626" s="348"/>
      <c r="G1626" s="349"/>
      <c r="H1626" s="350"/>
      <c r="I1626" s="349"/>
      <c r="J1626" s="343"/>
      <c r="K1626" s="130"/>
      <c r="L1626" s="109"/>
      <c r="M1626" s="109"/>
      <c r="N1626" s="114">
        <v>0</v>
      </c>
      <c r="O1626" s="115">
        <f t="shared" si="1194"/>
        <v>0</v>
      </c>
      <c r="P1626" s="343"/>
      <c r="Q1626" s="343"/>
      <c r="R1626" s="343"/>
      <c r="S1626" s="342"/>
      <c r="T1626" s="342"/>
    </row>
    <row r="1627" spans="1:20" s="118" customFormat="1" ht="12.75" customHeight="1">
      <c r="A1627" s="351">
        <v>8</v>
      </c>
      <c r="B1627" s="345" t="s">
        <v>6</v>
      </c>
      <c r="C1627" s="345" t="s">
        <v>566</v>
      </c>
      <c r="D1627" s="351" t="s">
        <v>75</v>
      </c>
      <c r="E1627" s="650">
        <f>1.26*5/1000</f>
        <v>6.3E-3</v>
      </c>
      <c r="F1627" s="348">
        <f t="shared" ref="F1627" si="1236">H1627+J1627+R1627</f>
        <v>433.21748651999997</v>
      </c>
      <c r="G1627" s="349"/>
      <c r="H1627" s="350">
        <f t="shared" ref="H1627" si="1237">G1627*$P$8/1000</f>
        <v>0</v>
      </c>
      <c r="I1627" s="349"/>
      <c r="J1627" s="343">
        <f t="shared" ref="J1627" si="1238">I1627*$P$9/1000</f>
        <v>0</v>
      </c>
      <c r="K1627" s="130" t="s">
        <v>567</v>
      </c>
      <c r="L1627" s="109" t="s">
        <v>75</v>
      </c>
      <c r="M1627" s="130">
        <v>1</v>
      </c>
      <c r="N1627" s="114">
        <v>358.28</v>
      </c>
      <c r="O1627" s="115">
        <f t="shared" si="1194"/>
        <v>358.28</v>
      </c>
      <c r="P1627" s="343">
        <f t="shared" ref="P1627" si="1239">E1627*F1627</f>
        <v>2.7292701650759996</v>
      </c>
      <c r="Q1627" s="343">
        <f t="shared" ref="Q1627" si="1240">SUM(O1627:O1630)</f>
        <v>358.28</v>
      </c>
      <c r="R1627" s="343">
        <f t="shared" ref="R1627" si="1241">Q1627*1.02*1.05*$R$14</f>
        <v>433.21748651999997</v>
      </c>
      <c r="S1627" s="342">
        <f>F1627*$S$17</f>
        <v>553.85373399034916</v>
      </c>
      <c r="T1627" s="342">
        <f>S1627*E1627</f>
        <v>3.4892785241391997</v>
      </c>
    </row>
    <row r="1628" spans="1:20" s="118" customFormat="1">
      <c r="A1628" s="351"/>
      <c r="B1628" s="345"/>
      <c r="C1628" s="345"/>
      <c r="D1628" s="351"/>
      <c r="E1628" s="650"/>
      <c r="F1628" s="348"/>
      <c r="G1628" s="349"/>
      <c r="H1628" s="350"/>
      <c r="I1628" s="349"/>
      <c r="J1628" s="343"/>
      <c r="K1628" s="130"/>
      <c r="L1628" s="109"/>
      <c r="M1628" s="109"/>
      <c r="N1628" s="114">
        <v>0</v>
      </c>
      <c r="O1628" s="115">
        <f t="shared" si="1194"/>
        <v>0</v>
      </c>
      <c r="P1628" s="343"/>
      <c r="Q1628" s="343"/>
      <c r="R1628" s="343"/>
      <c r="S1628" s="342"/>
      <c r="T1628" s="342"/>
    </row>
    <row r="1629" spans="1:20" s="118" customFormat="1">
      <c r="A1629" s="351"/>
      <c r="B1629" s="345"/>
      <c r="C1629" s="345"/>
      <c r="D1629" s="351"/>
      <c r="E1629" s="650"/>
      <c r="F1629" s="348"/>
      <c r="G1629" s="349"/>
      <c r="H1629" s="350"/>
      <c r="I1629" s="349"/>
      <c r="J1629" s="343"/>
      <c r="K1629" s="130"/>
      <c r="L1629" s="109"/>
      <c r="M1629" s="119"/>
      <c r="N1629" s="114">
        <v>0</v>
      </c>
      <c r="O1629" s="115">
        <f t="shared" si="1194"/>
        <v>0</v>
      </c>
      <c r="P1629" s="343"/>
      <c r="Q1629" s="343"/>
      <c r="R1629" s="343"/>
      <c r="S1629" s="342"/>
      <c r="T1629" s="342"/>
    </row>
    <row r="1630" spans="1:20" s="118" customFormat="1" ht="12.75" customHeight="1">
      <c r="A1630" s="351"/>
      <c r="B1630" s="345"/>
      <c r="C1630" s="345"/>
      <c r="D1630" s="351"/>
      <c r="E1630" s="650"/>
      <c r="F1630" s="348"/>
      <c r="G1630" s="349"/>
      <c r="H1630" s="350"/>
      <c r="I1630" s="349"/>
      <c r="J1630" s="343"/>
      <c r="K1630" s="130"/>
      <c r="L1630" s="109"/>
      <c r="M1630" s="109"/>
      <c r="N1630" s="114">
        <v>0</v>
      </c>
      <c r="O1630" s="115">
        <f t="shared" si="1194"/>
        <v>0</v>
      </c>
      <c r="P1630" s="343"/>
      <c r="Q1630" s="343"/>
      <c r="R1630" s="343"/>
      <c r="S1630" s="342"/>
      <c r="T1630" s="342"/>
    </row>
    <row r="1631" spans="1:20" s="83" customFormat="1" ht="12.75" customHeight="1">
      <c r="A1631" s="351">
        <v>8</v>
      </c>
      <c r="B1631" s="346" t="s">
        <v>569</v>
      </c>
      <c r="C1631" s="346" t="s">
        <v>899</v>
      </c>
      <c r="D1631" s="351" t="s">
        <v>7</v>
      </c>
      <c r="E1631" s="480">
        <v>1</v>
      </c>
      <c r="F1631" s="348">
        <f>H1631+J1631+R1631</f>
        <v>41.92635293</v>
      </c>
      <c r="G1631" s="390">
        <v>6.59</v>
      </c>
      <c r="H1631" s="343">
        <f>G1631*$P$8/1000</f>
        <v>15.457042700000002</v>
      </c>
      <c r="I1631" s="403">
        <v>8.59</v>
      </c>
      <c r="J1631" s="343">
        <f>I1631*$P$9/1000</f>
        <v>26.2637532</v>
      </c>
      <c r="K1631" s="95" t="s">
        <v>79</v>
      </c>
      <c r="L1631" s="95" t="s">
        <v>78</v>
      </c>
      <c r="M1631" s="94">
        <v>0.2</v>
      </c>
      <c r="N1631" s="114">
        <v>0.85</v>
      </c>
      <c r="O1631" s="115">
        <f t="shared" si="1194"/>
        <v>0.17</v>
      </c>
      <c r="P1631" s="343">
        <f>E1631*F1631</f>
        <v>41.92635293</v>
      </c>
      <c r="Q1631" s="343">
        <f>SUM(O1631:O1634)</f>
        <v>0.17</v>
      </c>
      <c r="R1631" s="343">
        <f>Q1631*1.02*1.05*$R$14</f>
        <v>0.20555703000000003</v>
      </c>
      <c r="S1631" s="342">
        <f>F1631*$S$17</f>
        <v>53.60140771188766</v>
      </c>
      <c r="T1631" s="342">
        <f>S1631*E1631</f>
        <v>53.60140771188766</v>
      </c>
    </row>
    <row r="1632" spans="1:20" s="83" customFormat="1">
      <c r="A1632" s="351"/>
      <c r="B1632" s="346"/>
      <c r="C1632" s="346"/>
      <c r="D1632" s="351"/>
      <c r="E1632" s="480"/>
      <c r="F1632" s="348"/>
      <c r="G1632" s="390"/>
      <c r="H1632" s="343"/>
      <c r="I1632" s="403"/>
      <c r="J1632" s="343"/>
      <c r="K1632" s="95"/>
      <c r="L1632" s="95"/>
      <c r="M1632" s="94"/>
      <c r="N1632" s="95"/>
      <c r="O1632" s="115">
        <f t="shared" si="1194"/>
        <v>0</v>
      </c>
      <c r="P1632" s="343"/>
      <c r="Q1632" s="343"/>
      <c r="R1632" s="343"/>
      <c r="S1632" s="342"/>
      <c r="T1632" s="342"/>
    </row>
    <row r="1633" spans="1:20" s="83" customFormat="1">
      <c r="A1633" s="351"/>
      <c r="B1633" s="346"/>
      <c r="C1633" s="346"/>
      <c r="D1633" s="351"/>
      <c r="E1633" s="480"/>
      <c r="F1633" s="348"/>
      <c r="G1633" s="390"/>
      <c r="H1633" s="343"/>
      <c r="I1633" s="403"/>
      <c r="J1633" s="343"/>
      <c r="K1633" s="130"/>
      <c r="L1633" s="109"/>
      <c r="M1633" s="109"/>
      <c r="N1633" s="132"/>
      <c r="O1633" s="115">
        <f t="shared" si="1194"/>
        <v>0</v>
      </c>
      <c r="P1633" s="343"/>
      <c r="Q1633" s="343"/>
      <c r="R1633" s="343"/>
      <c r="S1633" s="342"/>
      <c r="T1633" s="342"/>
    </row>
    <row r="1634" spans="1:20" s="83" customFormat="1" ht="12.75" customHeight="1">
      <c r="A1634" s="351"/>
      <c r="B1634" s="346"/>
      <c r="C1634" s="346"/>
      <c r="D1634" s="351"/>
      <c r="E1634" s="480"/>
      <c r="F1634" s="348"/>
      <c r="G1634" s="390"/>
      <c r="H1634" s="343"/>
      <c r="I1634" s="403"/>
      <c r="J1634" s="343"/>
      <c r="K1634" s="95"/>
      <c r="L1634" s="95"/>
      <c r="M1634" s="94"/>
      <c r="N1634" s="95"/>
      <c r="O1634" s="115">
        <f t="shared" si="1194"/>
        <v>0</v>
      </c>
      <c r="P1634" s="343"/>
      <c r="Q1634" s="343"/>
      <c r="R1634" s="343"/>
      <c r="S1634" s="342"/>
      <c r="T1634" s="342"/>
    </row>
    <row r="1635" spans="1:20" s="83" customFormat="1" ht="12.75" customHeight="1">
      <c r="A1635" s="351">
        <v>9</v>
      </c>
      <c r="B1635" s="346" t="s">
        <v>570</v>
      </c>
      <c r="C1635" s="346" t="s">
        <v>900</v>
      </c>
      <c r="D1635" s="351" t="s">
        <v>7</v>
      </c>
      <c r="E1635" s="480">
        <v>1</v>
      </c>
      <c r="F1635" s="348">
        <f>H1635+J1635+R1635</f>
        <v>17.997357130000001</v>
      </c>
      <c r="G1635" s="390">
        <v>3.01</v>
      </c>
      <c r="H1635" s="343">
        <f>G1635*$P$8/1000</f>
        <v>7.0600452999999996</v>
      </c>
      <c r="I1635" s="403">
        <v>3.51</v>
      </c>
      <c r="J1635" s="343">
        <f>I1635*$P$9/1000</f>
        <v>10.731754799999999</v>
      </c>
      <c r="K1635" s="95" t="s">
        <v>79</v>
      </c>
      <c r="L1635" s="95" t="s">
        <v>78</v>
      </c>
      <c r="M1635" s="94">
        <v>0.2</v>
      </c>
      <c r="N1635" s="114">
        <v>0.85</v>
      </c>
      <c r="O1635" s="115">
        <f t="shared" si="1194"/>
        <v>0.17</v>
      </c>
      <c r="P1635" s="343">
        <f>E1635*F1635</f>
        <v>17.997357130000001</v>
      </c>
      <c r="Q1635" s="343">
        <f>SUM(O1635:O1638)</f>
        <v>0.17</v>
      </c>
      <c r="R1635" s="343">
        <f>Q1635*1.02*1.05*$R$14</f>
        <v>0.20555703000000003</v>
      </c>
      <c r="S1635" s="342">
        <f>F1635*$S$17</f>
        <v>23.009005311580733</v>
      </c>
      <c r="T1635" s="342">
        <f>S1635*E1635</f>
        <v>23.009005311580733</v>
      </c>
    </row>
    <row r="1636" spans="1:20" s="83" customFormat="1">
      <c r="A1636" s="351"/>
      <c r="B1636" s="346"/>
      <c r="C1636" s="346"/>
      <c r="D1636" s="351"/>
      <c r="E1636" s="480"/>
      <c r="F1636" s="348"/>
      <c r="G1636" s="390"/>
      <c r="H1636" s="343"/>
      <c r="I1636" s="403"/>
      <c r="J1636" s="343"/>
      <c r="K1636" s="95"/>
      <c r="L1636" s="95"/>
      <c r="M1636" s="94"/>
      <c r="N1636" s="95"/>
      <c r="O1636" s="115">
        <f t="shared" si="1194"/>
        <v>0</v>
      </c>
      <c r="P1636" s="343"/>
      <c r="Q1636" s="343"/>
      <c r="R1636" s="343"/>
      <c r="S1636" s="342"/>
      <c r="T1636" s="342"/>
    </row>
    <row r="1637" spans="1:20" s="83" customFormat="1">
      <c r="A1637" s="351"/>
      <c r="B1637" s="346"/>
      <c r="C1637" s="346"/>
      <c r="D1637" s="351"/>
      <c r="E1637" s="480"/>
      <c r="F1637" s="348"/>
      <c r="G1637" s="390"/>
      <c r="H1637" s="343"/>
      <c r="I1637" s="403"/>
      <c r="J1637" s="343"/>
      <c r="K1637" s="130"/>
      <c r="L1637" s="109"/>
      <c r="M1637" s="109"/>
      <c r="N1637" s="132"/>
      <c r="O1637" s="115">
        <f t="shared" si="1194"/>
        <v>0</v>
      </c>
      <c r="P1637" s="343"/>
      <c r="Q1637" s="343"/>
      <c r="R1637" s="343"/>
      <c r="S1637" s="342"/>
      <c r="T1637" s="342"/>
    </row>
    <row r="1638" spans="1:20" s="83" customFormat="1" ht="12.75" customHeight="1">
      <c r="A1638" s="351"/>
      <c r="B1638" s="346"/>
      <c r="C1638" s="346"/>
      <c r="D1638" s="351"/>
      <c r="E1638" s="480"/>
      <c r="F1638" s="348"/>
      <c r="G1638" s="390"/>
      <c r="H1638" s="343"/>
      <c r="I1638" s="403"/>
      <c r="J1638" s="343"/>
      <c r="K1638" s="95"/>
      <c r="L1638" s="95"/>
      <c r="M1638" s="94"/>
      <c r="N1638" s="95"/>
      <c r="O1638" s="115">
        <f t="shared" si="1194"/>
        <v>0</v>
      </c>
      <c r="P1638" s="343"/>
      <c r="Q1638" s="343"/>
      <c r="R1638" s="343"/>
      <c r="S1638" s="342"/>
      <c r="T1638" s="342"/>
    </row>
    <row r="1639" spans="1:20" s="83" customFormat="1" ht="12.75" customHeight="1">
      <c r="A1639" s="351">
        <v>10</v>
      </c>
      <c r="B1639" s="346" t="s">
        <v>550</v>
      </c>
      <c r="C1639" s="346" t="s">
        <v>552</v>
      </c>
      <c r="D1639" s="351" t="s">
        <v>485</v>
      </c>
      <c r="E1639" s="348">
        <v>4.8</v>
      </c>
      <c r="F1639" s="347">
        <f>H1639+J1639+R1639</f>
        <v>8.6885506295000017</v>
      </c>
      <c r="G1639" s="390">
        <v>0.11</v>
      </c>
      <c r="H1639" s="343">
        <f>G1639*$P$8/1000</f>
        <v>0.25800830000000002</v>
      </c>
      <c r="I1639" s="371">
        <v>0.76</v>
      </c>
      <c r="J1639" s="343">
        <f>I1639*$P$9/1000</f>
        <v>2.3236848000000001</v>
      </c>
      <c r="K1639" s="130" t="s">
        <v>87</v>
      </c>
      <c r="L1639" s="109" t="s">
        <v>73</v>
      </c>
      <c r="M1639" s="94">
        <v>7.0000000000000007E-2</v>
      </c>
      <c r="N1639" s="95">
        <v>0.15</v>
      </c>
      <c r="O1639" s="110">
        <f t="shared" si="1194"/>
        <v>1.0500000000000001E-2</v>
      </c>
      <c r="P1639" s="343">
        <f>E1639*F1639</f>
        <v>41.705043021600005</v>
      </c>
      <c r="Q1639" s="343">
        <f>SUM(O1639:O1642)</f>
        <v>5.0505000000000004</v>
      </c>
      <c r="R1639" s="343">
        <f>Q1639*1.02*1.05*$R$14</f>
        <v>6.1068575295000018</v>
      </c>
      <c r="S1639" s="342">
        <f>F1639*$S$17</f>
        <v>11.108014701273179</v>
      </c>
      <c r="T1639" s="342">
        <f>S1639*E1639</f>
        <v>53.318470566111259</v>
      </c>
    </row>
    <row r="1640" spans="1:20" s="83" customFormat="1" ht="12.75" customHeight="1">
      <c r="A1640" s="351"/>
      <c r="B1640" s="346"/>
      <c r="C1640" s="346"/>
      <c r="D1640" s="351"/>
      <c r="E1640" s="348"/>
      <c r="F1640" s="347"/>
      <c r="G1640" s="390"/>
      <c r="H1640" s="343"/>
      <c r="I1640" s="371"/>
      <c r="J1640" s="343"/>
      <c r="K1640" s="130" t="s">
        <v>551</v>
      </c>
      <c r="L1640" s="109" t="s">
        <v>73</v>
      </c>
      <c r="M1640" s="94">
        <v>1.26</v>
      </c>
      <c r="N1640" s="131">
        <v>4</v>
      </c>
      <c r="O1640" s="110">
        <f t="shared" si="1194"/>
        <v>5.04</v>
      </c>
      <c r="P1640" s="343"/>
      <c r="Q1640" s="343"/>
      <c r="R1640" s="343"/>
      <c r="S1640" s="342"/>
      <c r="T1640" s="342"/>
    </row>
    <row r="1641" spans="1:20" s="83" customFormat="1" ht="12.75" customHeight="1">
      <c r="A1641" s="351"/>
      <c r="B1641" s="346"/>
      <c r="C1641" s="346"/>
      <c r="D1641" s="351"/>
      <c r="E1641" s="348"/>
      <c r="F1641" s="347"/>
      <c r="G1641" s="390"/>
      <c r="H1641" s="343"/>
      <c r="I1641" s="371"/>
      <c r="J1641" s="343"/>
      <c r="K1641" s="95"/>
      <c r="L1641" s="94"/>
      <c r="M1641" s="94"/>
      <c r="N1641" s="95"/>
      <c r="O1641" s="110">
        <f t="shared" si="1194"/>
        <v>0</v>
      </c>
      <c r="P1641" s="343"/>
      <c r="Q1641" s="343"/>
      <c r="R1641" s="343"/>
      <c r="S1641" s="342"/>
      <c r="T1641" s="342"/>
    </row>
    <row r="1642" spans="1:20" s="83" customFormat="1" ht="12.75" customHeight="1">
      <c r="A1642" s="351"/>
      <c r="B1642" s="346"/>
      <c r="C1642" s="346"/>
      <c r="D1642" s="351"/>
      <c r="E1642" s="348"/>
      <c r="F1642" s="347"/>
      <c r="G1642" s="390"/>
      <c r="H1642" s="343"/>
      <c r="I1642" s="371"/>
      <c r="J1642" s="343"/>
      <c r="K1642" s="95"/>
      <c r="L1642" s="94"/>
      <c r="M1642" s="94"/>
      <c r="N1642" s="95"/>
      <c r="O1642" s="110">
        <f t="shared" si="1194"/>
        <v>0</v>
      </c>
      <c r="P1642" s="343"/>
      <c r="Q1642" s="343"/>
      <c r="R1642" s="343"/>
      <c r="S1642" s="342"/>
      <c r="T1642" s="342"/>
    </row>
    <row r="1643" spans="1:20" s="83" customFormat="1" ht="12.75" customHeight="1">
      <c r="A1643" s="351">
        <v>11</v>
      </c>
      <c r="B1643" s="345" t="s">
        <v>469</v>
      </c>
      <c r="C1643" s="346" t="s">
        <v>901</v>
      </c>
      <c r="D1643" s="351" t="s">
        <v>485</v>
      </c>
      <c r="E1643" s="348">
        <v>0.8</v>
      </c>
      <c r="F1643" s="347">
        <f>H1643+J1643+R1643</f>
        <v>38.239653375000003</v>
      </c>
      <c r="G1643" s="390"/>
      <c r="H1643" s="343">
        <f>G1643*$P$8/1000</f>
        <v>0</v>
      </c>
      <c r="I1643" s="371"/>
      <c r="J1643" s="343">
        <f>I1643*$P$9/1000</f>
        <v>0</v>
      </c>
      <c r="K1643" s="130" t="s">
        <v>112</v>
      </c>
      <c r="L1643" s="109" t="s">
        <v>73</v>
      </c>
      <c r="M1643" s="109">
        <v>1.1499999999999999</v>
      </c>
      <c r="N1643" s="132">
        <v>27.5</v>
      </c>
      <c r="O1643" s="110">
        <f t="shared" si="1194"/>
        <v>31.624999999999996</v>
      </c>
      <c r="P1643" s="343">
        <f>E1643*F1643</f>
        <v>30.591722700000005</v>
      </c>
      <c r="Q1643" s="343">
        <f>SUM(O1643:O1646)</f>
        <v>31.624999999999996</v>
      </c>
      <c r="R1643" s="343">
        <f>Q1643*1.02*1.05*$R$14</f>
        <v>38.239653375000003</v>
      </c>
      <c r="S1643" s="342">
        <f>F1643*$S$17</f>
        <v>48.888088471153274</v>
      </c>
      <c r="T1643" s="342">
        <f>S1643*E1643</f>
        <v>39.110470776922625</v>
      </c>
    </row>
    <row r="1644" spans="1:20" s="83" customFormat="1" ht="12.75" customHeight="1">
      <c r="A1644" s="351"/>
      <c r="B1644" s="345"/>
      <c r="C1644" s="346"/>
      <c r="D1644" s="351"/>
      <c r="E1644" s="348"/>
      <c r="F1644" s="347"/>
      <c r="G1644" s="390"/>
      <c r="H1644" s="343"/>
      <c r="I1644" s="371"/>
      <c r="J1644" s="343"/>
      <c r="K1644" s="130"/>
      <c r="L1644" s="109"/>
      <c r="M1644" s="94"/>
      <c r="N1644" s="131"/>
      <c r="O1644" s="110">
        <f t="shared" si="1194"/>
        <v>0</v>
      </c>
      <c r="P1644" s="343"/>
      <c r="Q1644" s="343"/>
      <c r="R1644" s="343"/>
      <c r="S1644" s="342"/>
      <c r="T1644" s="342"/>
    </row>
    <row r="1645" spans="1:20" s="83" customFormat="1" ht="12.75" customHeight="1">
      <c r="A1645" s="351"/>
      <c r="B1645" s="345"/>
      <c r="C1645" s="346"/>
      <c r="D1645" s="351"/>
      <c r="E1645" s="348"/>
      <c r="F1645" s="347"/>
      <c r="G1645" s="390"/>
      <c r="H1645" s="343"/>
      <c r="I1645" s="371"/>
      <c r="J1645" s="343"/>
      <c r="K1645" s="95"/>
      <c r="L1645" s="94"/>
      <c r="M1645" s="94"/>
      <c r="N1645" s="95"/>
      <c r="O1645" s="110">
        <f t="shared" si="1194"/>
        <v>0</v>
      </c>
      <c r="P1645" s="343"/>
      <c r="Q1645" s="343"/>
      <c r="R1645" s="343"/>
      <c r="S1645" s="342"/>
      <c r="T1645" s="342"/>
    </row>
    <row r="1646" spans="1:20" s="83" customFormat="1" ht="12.75" customHeight="1">
      <c r="A1646" s="351"/>
      <c r="B1646" s="345"/>
      <c r="C1646" s="346"/>
      <c r="D1646" s="351"/>
      <c r="E1646" s="348"/>
      <c r="F1646" s="347"/>
      <c r="G1646" s="390"/>
      <c r="H1646" s="343"/>
      <c r="I1646" s="371"/>
      <c r="J1646" s="343"/>
      <c r="K1646" s="95"/>
      <c r="L1646" s="94"/>
      <c r="M1646" s="94"/>
      <c r="N1646" s="95"/>
      <c r="O1646" s="110">
        <f t="shared" si="1194"/>
        <v>0</v>
      </c>
      <c r="P1646" s="343"/>
      <c r="Q1646" s="343"/>
      <c r="R1646" s="343"/>
      <c r="S1646" s="342"/>
      <c r="T1646" s="342"/>
    </row>
    <row r="1647" spans="1:20" s="83" customFormat="1" ht="12.75" customHeight="1">
      <c r="A1647" s="351">
        <v>12</v>
      </c>
      <c r="B1647" s="345" t="s">
        <v>469</v>
      </c>
      <c r="C1647" s="346" t="s">
        <v>902</v>
      </c>
      <c r="D1647" s="351" t="s">
        <v>75</v>
      </c>
      <c r="E1647" s="374">
        <f>29/1000</f>
        <v>2.9000000000000001E-2</v>
      </c>
      <c r="F1647" s="348">
        <f>H1647+J1647+R1647</f>
        <v>307.33194302999999</v>
      </c>
      <c r="G1647" s="569"/>
      <c r="H1647" s="343">
        <f>G1647*$P$8/1000</f>
        <v>0</v>
      </c>
      <c r="I1647" s="569"/>
      <c r="J1647" s="343">
        <f>I1647*$P$9/1000</f>
        <v>0</v>
      </c>
      <c r="K1647" s="95" t="s">
        <v>76</v>
      </c>
      <c r="L1647" s="94" t="s">
        <v>75</v>
      </c>
      <c r="M1647" s="94">
        <v>1</v>
      </c>
      <c r="N1647" s="95">
        <v>254.17</v>
      </c>
      <c r="O1647" s="115">
        <f t="shared" si="1194"/>
        <v>254.17</v>
      </c>
      <c r="P1647" s="343">
        <f>E1647*F1647</f>
        <v>8.9126263478700007</v>
      </c>
      <c r="Q1647" s="343">
        <f>SUM(O1647:O1650)</f>
        <v>254.17</v>
      </c>
      <c r="R1647" s="343">
        <f>Q1647*1.02*1.05*$R$14</f>
        <v>307.33194302999999</v>
      </c>
      <c r="S1647" s="342">
        <f>F1647*$S$17</f>
        <v>392.91337380910755</v>
      </c>
      <c r="T1647" s="342">
        <f>S1647*E1647</f>
        <v>11.394487840464119</v>
      </c>
    </row>
    <row r="1648" spans="1:20" s="83" customFormat="1" ht="12.75" customHeight="1">
      <c r="A1648" s="351"/>
      <c r="B1648" s="345"/>
      <c r="C1648" s="346"/>
      <c r="D1648" s="351"/>
      <c r="E1648" s="374"/>
      <c r="F1648" s="348"/>
      <c r="G1648" s="569"/>
      <c r="H1648" s="343"/>
      <c r="I1648" s="569"/>
      <c r="J1648" s="343"/>
      <c r="K1648" s="95"/>
      <c r="L1648" s="94"/>
      <c r="M1648" s="94"/>
      <c r="N1648" s="95"/>
      <c r="O1648" s="115">
        <f t="shared" si="1194"/>
        <v>0</v>
      </c>
      <c r="P1648" s="343"/>
      <c r="Q1648" s="343"/>
      <c r="R1648" s="343"/>
      <c r="S1648" s="342"/>
      <c r="T1648" s="342"/>
    </row>
    <row r="1649" spans="1:20" s="83" customFormat="1" ht="12.75" customHeight="1">
      <c r="A1649" s="351"/>
      <c r="B1649" s="345"/>
      <c r="C1649" s="346"/>
      <c r="D1649" s="351"/>
      <c r="E1649" s="374"/>
      <c r="F1649" s="348"/>
      <c r="G1649" s="569"/>
      <c r="H1649" s="343"/>
      <c r="I1649" s="569"/>
      <c r="J1649" s="343"/>
      <c r="K1649" s="95"/>
      <c r="L1649" s="94"/>
      <c r="M1649" s="116"/>
      <c r="N1649" s="95"/>
      <c r="O1649" s="115">
        <f t="shared" si="1194"/>
        <v>0</v>
      </c>
      <c r="P1649" s="343"/>
      <c r="Q1649" s="343"/>
      <c r="R1649" s="343"/>
      <c r="S1649" s="342"/>
      <c r="T1649" s="342"/>
    </row>
    <row r="1650" spans="1:20" s="83" customFormat="1" ht="12.75" customHeight="1">
      <c r="A1650" s="351"/>
      <c r="B1650" s="345"/>
      <c r="C1650" s="346"/>
      <c r="D1650" s="351"/>
      <c r="E1650" s="374"/>
      <c r="F1650" s="348"/>
      <c r="G1650" s="569"/>
      <c r="H1650" s="343"/>
      <c r="I1650" s="569"/>
      <c r="J1650" s="343"/>
      <c r="K1650" s="95"/>
      <c r="L1650" s="94"/>
      <c r="M1650" s="94"/>
      <c r="N1650" s="95"/>
      <c r="O1650" s="115">
        <f t="shared" si="1194"/>
        <v>0</v>
      </c>
      <c r="P1650" s="343"/>
      <c r="Q1650" s="343"/>
      <c r="R1650" s="343"/>
      <c r="S1650" s="342"/>
      <c r="T1650" s="342"/>
    </row>
    <row r="1651" spans="1:20" s="83" customFormat="1" ht="12.75" customHeight="1">
      <c r="A1651" s="351">
        <v>13</v>
      </c>
      <c r="B1651" s="345" t="s">
        <v>469</v>
      </c>
      <c r="C1651" s="346" t="s">
        <v>903</v>
      </c>
      <c r="D1651" s="351" t="s">
        <v>75</v>
      </c>
      <c r="E1651" s="374">
        <f>60/1000</f>
        <v>0.06</v>
      </c>
      <c r="F1651" s="348">
        <f>H1651+J1651+R1651</f>
        <v>307.33194302999999</v>
      </c>
      <c r="G1651" s="569"/>
      <c r="H1651" s="343">
        <f>G1651*$P$8/1000</f>
        <v>0</v>
      </c>
      <c r="I1651" s="569"/>
      <c r="J1651" s="343">
        <f>I1651*$P$9/1000</f>
        <v>0</v>
      </c>
      <c r="K1651" s="95" t="s">
        <v>76</v>
      </c>
      <c r="L1651" s="94" t="s">
        <v>75</v>
      </c>
      <c r="M1651" s="94">
        <v>1</v>
      </c>
      <c r="N1651" s="95">
        <v>254.17</v>
      </c>
      <c r="O1651" s="115">
        <f t="shared" si="1194"/>
        <v>254.17</v>
      </c>
      <c r="P1651" s="343">
        <f>E1651*F1651</f>
        <v>18.439916581799999</v>
      </c>
      <c r="Q1651" s="343">
        <f>SUM(O1651:O1654)</f>
        <v>254.17</v>
      </c>
      <c r="R1651" s="343">
        <f>Q1651*1.02*1.05*$R$14</f>
        <v>307.33194302999999</v>
      </c>
      <c r="S1651" s="342">
        <f>F1651*$S$17</f>
        <v>392.91337380910755</v>
      </c>
      <c r="T1651" s="342">
        <f>S1651*E1651</f>
        <v>23.574802428546452</v>
      </c>
    </row>
    <row r="1652" spans="1:20" s="83" customFormat="1" ht="12.75" customHeight="1">
      <c r="A1652" s="351"/>
      <c r="B1652" s="345"/>
      <c r="C1652" s="346"/>
      <c r="D1652" s="351"/>
      <c r="E1652" s="374"/>
      <c r="F1652" s="348"/>
      <c r="G1652" s="569"/>
      <c r="H1652" s="343"/>
      <c r="I1652" s="569"/>
      <c r="J1652" s="343"/>
      <c r="K1652" s="95"/>
      <c r="L1652" s="94"/>
      <c r="M1652" s="94"/>
      <c r="N1652" s="95"/>
      <c r="O1652" s="115">
        <f t="shared" si="1194"/>
        <v>0</v>
      </c>
      <c r="P1652" s="343"/>
      <c r="Q1652" s="343"/>
      <c r="R1652" s="343"/>
      <c r="S1652" s="342"/>
      <c r="T1652" s="342"/>
    </row>
    <row r="1653" spans="1:20" s="83" customFormat="1" ht="12.75" customHeight="1">
      <c r="A1653" s="351"/>
      <c r="B1653" s="345"/>
      <c r="C1653" s="346"/>
      <c r="D1653" s="351"/>
      <c r="E1653" s="374"/>
      <c r="F1653" s="348"/>
      <c r="G1653" s="569"/>
      <c r="H1653" s="343"/>
      <c r="I1653" s="569"/>
      <c r="J1653" s="343"/>
      <c r="K1653" s="95"/>
      <c r="L1653" s="94"/>
      <c r="M1653" s="116"/>
      <c r="N1653" s="95"/>
      <c r="O1653" s="115">
        <f t="shared" si="1194"/>
        <v>0</v>
      </c>
      <c r="P1653" s="343"/>
      <c r="Q1653" s="343"/>
      <c r="R1653" s="343"/>
      <c r="S1653" s="342"/>
      <c r="T1653" s="342"/>
    </row>
    <row r="1654" spans="1:20" s="83" customFormat="1" ht="12.75" customHeight="1">
      <c r="A1654" s="351"/>
      <c r="B1654" s="345"/>
      <c r="C1654" s="346"/>
      <c r="D1654" s="351"/>
      <c r="E1654" s="374"/>
      <c r="F1654" s="348"/>
      <c r="G1654" s="569"/>
      <c r="H1654" s="343"/>
      <c r="I1654" s="569"/>
      <c r="J1654" s="343"/>
      <c r="K1654" s="95"/>
      <c r="L1654" s="94"/>
      <c r="M1654" s="94"/>
      <c r="N1654" s="95"/>
      <c r="O1654" s="115">
        <f t="shared" si="1194"/>
        <v>0</v>
      </c>
      <c r="P1654" s="343"/>
      <c r="Q1654" s="343"/>
      <c r="R1654" s="343"/>
      <c r="S1654" s="342"/>
      <c r="T1654" s="342"/>
    </row>
    <row r="1655" spans="1:20" s="83" customFormat="1" ht="12.75" customHeight="1">
      <c r="A1655" s="351">
        <v>14</v>
      </c>
      <c r="B1655" s="345" t="s">
        <v>469</v>
      </c>
      <c r="C1655" s="346" t="s">
        <v>844</v>
      </c>
      <c r="D1655" s="351" t="s">
        <v>78</v>
      </c>
      <c r="E1655" s="348">
        <v>20</v>
      </c>
      <c r="F1655" s="348">
        <f>H1655+J1655+R1655</f>
        <v>0.31196302200000003</v>
      </c>
      <c r="G1655" s="569"/>
      <c r="H1655" s="343">
        <f>G1655*$P$8/1000</f>
        <v>0</v>
      </c>
      <c r="I1655" s="569"/>
      <c r="J1655" s="343">
        <f>I1655*$P$9/1000</f>
        <v>0</v>
      </c>
      <c r="K1655" s="95" t="s">
        <v>76</v>
      </c>
      <c r="L1655" s="94" t="s">
        <v>78</v>
      </c>
      <c r="M1655" s="94">
        <v>1</v>
      </c>
      <c r="N1655" s="95">
        <v>0.25800000000000001</v>
      </c>
      <c r="O1655" s="115">
        <f t="shared" ref="O1655:O1702" si="1242">M1655*N1655</f>
        <v>0.25800000000000001</v>
      </c>
      <c r="P1655" s="343">
        <f>E1655*F1655</f>
        <v>6.2392604400000007</v>
      </c>
      <c r="Q1655" s="343">
        <f>SUM(O1655:O1658)</f>
        <v>0.25800000000000001</v>
      </c>
      <c r="R1655" s="343">
        <f>Q1655*1.02*1.05*$R$14</f>
        <v>0.31196302200000003</v>
      </c>
      <c r="S1655" s="342">
        <f>F1655*$S$17</f>
        <v>0.39883404982000142</v>
      </c>
      <c r="T1655" s="342">
        <f>S1655*E1655</f>
        <v>7.9766809964000283</v>
      </c>
    </row>
    <row r="1656" spans="1:20" s="83" customFormat="1" ht="12.75" customHeight="1">
      <c r="A1656" s="351"/>
      <c r="B1656" s="345"/>
      <c r="C1656" s="346"/>
      <c r="D1656" s="351"/>
      <c r="E1656" s="348"/>
      <c r="F1656" s="348"/>
      <c r="G1656" s="569"/>
      <c r="H1656" s="343"/>
      <c r="I1656" s="569"/>
      <c r="J1656" s="343"/>
      <c r="K1656" s="95"/>
      <c r="L1656" s="94"/>
      <c r="M1656" s="94"/>
      <c r="N1656" s="95"/>
      <c r="O1656" s="115">
        <f t="shared" si="1242"/>
        <v>0</v>
      </c>
      <c r="P1656" s="343"/>
      <c r="Q1656" s="343"/>
      <c r="R1656" s="343"/>
      <c r="S1656" s="342"/>
      <c r="T1656" s="342"/>
    </row>
    <row r="1657" spans="1:20" s="83" customFormat="1" ht="12.75" customHeight="1">
      <c r="A1657" s="351"/>
      <c r="B1657" s="345"/>
      <c r="C1657" s="346"/>
      <c r="D1657" s="351"/>
      <c r="E1657" s="348"/>
      <c r="F1657" s="348"/>
      <c r="G1657" s="569"/>
      <c r="H1657" s="343"/>
      <c r="I1657" s="569"/>
      <c r="J1657" s="343"/>
      <c r="K1657" s="95"/>
      <c r="L1657" s="94"/>
      <c r="M1657" s="116"/>
      <c r="N1657" s="95"/>
      <c r="O1657" s="115">
        <f t="shared" si="1242"/>
        <v>0</v>
      </c>
      <c r="P1657" s="343"/>
      <c r="Q1657" s="343"/>
      <c r="R1657" s="343"/>
      <c r="S1657" s="342"/>
      <c r="T1657" s="342"/>
    </row>
    <row r="1658" spans="1:20" s="83" customFormat="1" ht="12.75" customHeight="1">
      <c r="A1658" s="351"/>
      <c r="B1658" s="345"/>
      <c r="C1658" s="346"/>
      <c r="D1658" s="351"/>
      <c r="E1658" s="348"/>
      <c r="F1658" s="348"/>
      <c r="G1658" s="569"/>
      <c r="H1658" s="343"/>
      <c r="I1658" s="569"/>
      <c r="J1658" s="343"/>
      <c r="K1658" s="95"/>
      <c r="L1658" s="94"/>
      <c r="M1658" s="94"/>
      <c r="N1658" s="95"/>
      <c r="O1658" s="115">
        <f t="shared" si="1242"/>
        <v>0</v>
      </c>
      <c r="P1658" s="343"/>
      <c r="Q1658" s="343"/>
      <c r="R1658" s="343"/>
      <c r="S1658" s="342"/>
      <c r="T1658" s="342"/>
    </row>
    <row r="1659" spans="1:20" s="83" customFormat="1" ht="12.75" customHeight="1">
      <c r="A1659" s="351">
        <v>15</v>
      </c>
      <c r="B1659" s="346" t="s">
        <v>556</v>
      </c>
      <c r="C1659" s="346" t="s">
        <v>559</v>
      </c>
      <c r="D1659" s="351" t="s">
        <v>75</v>
      </c>
      <c r="E1659" s="374">
        <f>SUM(E1663:E1670)/1000</f>
        <v>0.20499999999999999</v>
      </c>
      <c r="F1659" s="348">
        <f>H1659+J1659+R1659</f>
        <v>82.339745280000017</v>
      </c>
      <c r="G1659" s="390">
        <v>23.1</v>
      </c>
      <c r="H1659" s="343">
        <f>G1659*$P$8/1000</f>
        <v>54.181743000000012</v>
      </c>
      <c r="I1659" s="403">
        <v>4.0999999999999996</v>
      </c>
      <c r="J1659" s="343">
        <f>I1659*$P$9/1000</f>
        <v>12.535667999999999</v>
      </c>
      <c r="K1659" s="95" t="s">
        <v>79</v>
      </c>
      <c r="L1659" s="95" t="s">
        <v>78</v>
      </c>
      <c r="M1659" s="94">
        <v>15.2</v>
      </c>
      <c r="N1659" s="114">
        <v>0.85</v>
      </c>
      <c r="O1659" s="115">
        <f t="shared" si="1242"/>
        <v>12.92</v>
      </c>
      <c r="P1659" s="343">
        <f>E1659*F1659</f>
        <v>16.879647782400003</v>
      </c>
      <c r="Q1659" s="343">
        <f>SUM(O1659:O1662)</f>
        <v>12.92</v>
      </c>
      <c r="R1659" s="343">
        <f>Q1659*1.02*1.05*$R$14</f>
        <v>15.62233428</v>
      </c>
      <c r="S1659" s="342">
        <f>F1659*$S$17</f>
        <v>105.26854708815377</v>
      </c>
      <c r="T1659" s="342">
        <f>S1659*E1659</f>
        <v>21.58005215307152</v>
      </c>
    </row>
    <row r="1660" spans="1:20" s="83" customFormat="1">
      <c r="A1660" s="351"/>
      <c r="B1660" s="346"/>
      <c r="C1660" s="346"/>
      <c r="D1660" s="351"/>
      <c r="E1660" s="374"/>
      <c r="F1660" s="348"/>
      <c r="G1660" s="390"/>
      <c r="H1660" s="343"/>
      <c r="I1660" s="403"/>
      <c r="J1660" s="343"/>
      <c r="K1660" s="95"/>
      <c r="L1660" s="95"/>
      <c r="M1660" s="94"/>
      <c r="N1660" s="95"/>
      <c r="O1660" s="115">
        <f t="shared" si="1242"/>
        <v>0</v>
      </c>
      <c r="P1660" s="343"/>
      <c r="Q1660" s="343"/>
      <c r="R1660" s="343"/>
      <c r="S1660" s="342"/>
      <c r="T1660" s="342"/>
    </row>
    <row r="1661" spans="1:20" s="83" customFormat="1">
      <c r="A1661" s="351"/>
      <c r="B1661" s="346"/>
      <c r="C1661" s="346"/>
      <c r="D1661" s="351"/>
      <c r="E1661" s="374"/>
      <c r="F1661" s="348"/>
      <c r="G1661" s="390"/>
      <c r="H1661" s="343"/>
      <c r="I1661" s="403"/>
      <c r="J1661" s="343"/>
      <c r="K1661" s="95"/>
      <c r="L1661" s="95"/>
      <c r="M1661" s="117"/>
      <c r="N1661" s="95"/>
      <c r="O1661" s="115">
        <f t="shared" si="1242"/>
        <v>0</v>
      </c>
      <c r="P1661" s="343"/>
      <c r="Q1661" s="343"/>
      <c r="R1661" s="343"/>
      <c r="S1661" s="342"/>
      <c r="T1661" s="342"/>
    </row>
    <row r="1662" spans="1:20" s="83" customFormat="1" ht="12.75" customHeight="1">
      <c r="A1662" s="351"/>
      <c r="B1662" s="346"/>
      <c r="C1662" s="346"/>
      <c r="D1662" s="351"/>
      <c r="E1662" s="374"/>
      <c r="F1662" s="348"/>
      <c r="G1662" s="390"/>
      <c r="H1662" s="343"/>
      <c r="I1662" s="403"/>
      <c r="J1662" s="343"/>
      <c r="K1662" s="95"/>
      <c r="L1662" s="95"/>
      <c r="M1662" s="94"/>
      <c r="N1662" s="95"/>
      <c r="O1662" s="115">
        <f t="shared" si="1242"/>
        <v>0</v>
      </c>
      <c r="P1662" s="343"/>
      <c r="Q1662" s="343"/>
      <c r="R1662" s="343"/>
      <c r="S1662" s="342"/>
      <c r="T1662" s="342"/>
    </row>
    <row r="1663" spans="1:20" s="83" customFormat="1" ht="12.75" customHeight="1">
      <c r="A1663" s="351">
        <v>16</v>
      </c>
      <c r="B1663" s="345" t="s">
        <v>6</v>
      </c>
      <c r="C1663" s="345" t="s">
        <v>571</v>
      </c>
      <c r="D1663" s="346" t="s">
        <v>78</v>
      </c>
      <c r="E1663" s="406">
        <v>95</v>
      </c>
      <c r="F1663" s="348">
        <f>H1663+J1663+R1663</f>
        <v>0.44738883000000002</v>
      </c>
      <c r="G1663" s="390"/>
      <c r="H1663" s="343">
        <f>G1663*$P$8/1000</f>
        <v>0</v>
      </c>
      <c r="I1663" s="390"/>
      <c r="J1663" s="343">
        <f>I1663*$P$9/1000</f>
        <v>0</v>
      </c>
      <c r="K1663" s="95" t="s">
        <v>572</v>
      </c>
      <c r="L1663" s="95" t="s">
        <v>75</v>
      </c>
      <c r="M1663" s="94">
        <v>1</v>
      </c>
      <c r="N1663" s="131">
        <v>0.37</v>
      </c>
      <c r="O1663" s="115">
        <f t="shared" si="1242"/>
        <v>0.37</v>
      </c>
      <c r="P1663" s="343">
        <f>E1663*F1663</f>
        <v>42.501938850000002</v>
      </c>
      <c r="Q1663" s="343">
        <f>SUM(O1663:O1666)</f>
        <v>0.37</v>
      </c>
      <c r="R1663" s="343">
        <f>Q1663*1.02*1.05*$R$14</f>
        <v>0.44738883000000002</v>
      </c>
      <c r="S1663" s="342">
        <f>F1663*$S$17</f>
        <v>0.57197131175736637</v>
      </c>
      <c r="T1663" s="342">
        <f>S1663*E1663</f>
        <v>54.337274616949806</v>
      </c>
    </row>
    <row r="1664" spans="1:20" s="83" customFormat="1">
      <c r="A1664" s="351"/>
      <c r="B1664" s="345"/>
      <c r="C1664" s="345"/>
      <c r="D1664" s="346"/>
      <c r="E1664" s="406"/>
      <c r="F1664" s="348"/>
      <c r="G1664" s="390"/>
      <c r="H1664" s="343"/>
      <c r="I1664" s="390"/>
      <c r="J1664" s="343"/>
      <c r="K1664" s="95"/>
      <c r="L1664" s="95"/>
      <c r="M1664" s="94"/>
      <c r="N1664" s="95"/>
      <c r="O1664" s="115">
        <f t="shared" si="1242"/>
        <v>0</v>
      </c>
      <c r="P1664" s="343"/>
      <c r="Q1664" s="343"/>
      <c r="R1664" s="343"/>
      <c r="S1664" s="342"/>
      <c r="T1664" s="342"/>
    </row>
    <row r="1665" spans="1:20" s="83" customFormat="1">
      <c r="A1665" s="351"/>
      <c r="B1665" s="345"/>
      <c r="C1665" s="345"/>
      <c r="D1665" s="346"/>
      <c r="E1665" s="406"/>
      <c r="F1665" s="348"/>
      <c r="G1665" s="390"/>
      <c r="H1665" s="343"/>
      <c r="I1665" s="390"/>
      <c r="J1665" s="343"/>
      <c r="K1665" s="95"/>
      <c r="L1665" s="95"/>
      <c r="M1665" s="97"/>
      <c r="N1665" s="95"/>
      <c r="O1665" s="115">
        <f t="shared" si="1242"/>
        <v>0</v>
      </c>
      <c r="P1665" s="343"/>
      <c r="Q1665" s="343"/>
      <c r="R1665" s="343"/>
      <c r="S1665" s="342"/>
      <c r="T1665" s="342"/>
    </row>
    <row r="1666" spans="1:20" s="83" customFormat="1" ht="12.75" customHeight="1">
      <c r="A1666" s="351"/>
      <c r="B1666" s="345"/>
      <c r="C1666" s="345"/>
      <c r="D1666" s="346"/>
      <c r="E1666" s="406"/>
      <c r="F1666" s="348"/>
      <c r="G1666" s="390"/>
      <c r="H1666" s="343"/>
      <c r="I1666" s="390"/>
      <c r="J1666" s="343"/>
      <c r="K1666" s="95"/>
      <c r="L1666" s="95"/>
      <c r="M1666" s="94"/>
      <c r="N1666" s="95"/>
      <c r="O1666" s="115">
        <f t="shared" si="1242"/>
        <v>0</v>
      </c>
      <c r="P1666" s="343"/>
      <c r="Q1666" s="343"/>
      <c r="R1666" s="343"/>
      <c r="S1666" s="342"/>
      <c r="T1666" s="342"/>
    </row>
    <row r="1667" spans="1:20" s="83" customFormat="1" ht="12.75" customHeight="1">
      <c r="A1667" s="351">
        <v>17</v>
      </c>
      <c r="B1667" s="345" t="s">
        <v>6</v>
      </c>
      <c r="C1667" s="345" t="s">
        <v>904</v>
      </c>
      <c r="D1667" s="346" t="s">
        <v>78</v>
      </c>
      <c r="E1667" s="406">
        <v>110</v>
      </c>
      <c r="F1667" s="348">
        <f>H1667+J1667+R1667</f>
        <v>0.43892471699999996</v>
      </c>
      <c r="G1667" s="390"/>
      <c r="H1667" s="343">
        <f>G1667*$P$8/1000</f>
        <v>0</v>
      </c>
      <c r="I1667" s="390"/>
      <c r="J1667" s="343">
        <f>I1667*$P$9/1000</f>
        <v>0</v>
      </c>
      <c r="K1667" s="95" t="s">
        <v>905</v>
      </c>
      <c r="L1667" s="95" t="s">
        <v>75</v>
      </c>
      <c r="M1667" s="94">
        <v>1</v>
      </c>
      <c r="N1667" s="95">
        <v>0.36299999999999999</v>
      </c>
      <c r="O1667" s="115">
        <f t="shared" si="1242"/>
        <v>0.36299999999999999</v>
      </c>
      <c r="P1667" s="343">
        <f>E1667*F1667</f>
        <v>48.281718869999999</v>
      </c>
      <c r="Q1667" s="343">
        <f>SUM(O1667:O1670)</f>
        <v>0.36299999999999999</v>
      </c>
      <c r="R1667" s="343">
        <f>Q1667*1.02*1.05*$R$14</f>
        <v>0.43892471699999996</v>
      </c>
      <c r="S1667" s="342">
        <f>F1667*$S$17</f>
        <v>0.56115023288628096</v>
      </c>
      <c r="T1667" s="342">
        <f>S1667*E1667</f>
        <v>61.726525617490907</v>
      </c>
    </row>
    <row r="1668" spans="1:20" s="83" customFormat="1">
      <c r="A1668" s="351"/>
      <c r="B1668" s="345"/>
      <c r="C1668" s="345"/>
      <c r="D1668" s="346"/>
      <c r="E1668" s="406"/>
      <c r="F1668" s="348"/>
      <c r="G1668" s="390"/>
      <c r="H1668" s="343"/>
      <c r="I1668" s="390"/>
      <c r="J1668" s="343"/>
      <c r="K1668" s="95"/>
      <c r="L1668" s="95"/>
      <c r="M1668" s="94"/>
      <c r="N1668" s="95"/>
      <c r="O1668" s="115">
        <f t="shared" si="1242"/>
        <v>0</v>
      </c>
      <c r="P1668" s="343"/>
      <c r="Q1668" s="343"/>
      <c r="R1668" s="343"/>
      <c r="S1668" s="342"/>
      <c r="T1668" s="342"/>
    </row>
    <row r="1669" spans="1:20" s="83" customFormat="1">
      <c r="A1669" s="351"/>
      <c r="B1669" s="345"/>
      <c r="C1669" s="345"/>
      <c r="D1669" s="346"/>
      <c r="E1669" s="406"/>
      <c r="F1669" s="348"/>
      <c r="G1669" s="390"/>
      <c r="H1669" s="343"/>
      <c r="I1669" s="390"/>
      <c r="J1669" s="343"/>
      <c r="K1669" s="95"/>
      <c r="L1669" s="95"/>
      <c r="M1669" s="97"/>
      <c r="N1669" s="95"/>
      <c r="O1669" s="115">
        <f t="shared" si="1242"/>
        <v>0</v>
      </c>
      <c r="P1669" s="343"/>
      <c r="Q1669" s="343"/>
      <c r="R1669" s="343"/>
      <c r="S1669" s="342"/>
      <c r="T1669" s="342"/>
    </row>
    <row r="1670" spans="1:20" s="83" customFormat="1" ht="12.75" customHeight="1">
      <c r="A1670" s="351"/>
      <c r="B1670" s="345"/>
      <c r="C1670" s="345"/>
      <c r="D1670" s="346"/>
      <c r="E1670" s="406"/>
      <c r="F1670" s="348"/>
      <c r="G1670" s="390"/>
      <c r="H1670" s="343"/>
      <c r="I1670" s="390"/>
      <c r="J1670" s="343"/>
      <c r="K1670" s="95"/>
      <c r="L1670" s="95"/>
      <c r="M1670" s="94"/>
      <c r="N1670" s="95"/>
      <c r="O1670" s="115">
        <f t="shared" si="1242"/>
        <v>0</v>
      </c>
      <c r="P1670" s="343"/>
      <c r="Q1670" s="343"/>
      <c r="R1670" s="343"/>
      <c r="S1670" s="342"/>
      <c r="T1670" s="342"/>
    </row>
    <row r="1671" spans="1:20" s="118" customFormat="1" ht="12.75" customHeight="1">
      <c r="A1671" s="351">
        <v>18</v>
      </c>
      <c r="B1671" s="345" t="s">
        <v>558</v>
      </c>
      <c r="C1671" s="345" t="s">
        <v>573</v>
      </c>
      <c r="D1671" s="351" t="s">
        <v>75</v>
      </c>
      <c r="E1671" s="650">
        <f>E1675/1000</f>
        <v>0.21099999999999999</v>
      </c>
      <c r="F1671" s="348">
        <f>H1671+J1671+R1671</f>
        <v>295.126192</v>
      </c>
      <c r="G1671" s="349">
        <v>124</v>
      </c>
      <c r="H1671" s="350">
        <f>G1671*$P$8/1000</f>
        <v>290.84572000000003</v>
      </c>
      <c r="I1671" s="349">
        <v>1.4</v>
      </c>
      <c r="J1671" s="343">
        <f>I1671*$P$9/1000</f>
        <v>4.2804719999999996</v>
      </c>
      <c r="K1671" s="130"/>
      <c r="L1671" s="109"/>
      <c r="M1671" s="109"/>
      <c r="N1671" s="130"/>
      <c r="O1671" s="115">
        <f t="shared" si="1242"/>
        <v>0</v>
      </c>
      <c r="P1671" s="343">
        <f>E1671*F1671</f>
        <v>62.271626511999997</v>
      </c>
      <c r="Q1671" s="343">
        <f>SUM(O1671:O1674)</f>
        <v>0</v>
      </c>
      <c r="R1671" s="343">
        <f>Q1671*1.02*1.05*$R$14</f>
        <v>0</v>
      </c>
      <c r="S1671" s="342">
        <f>F1671*$S$17</f>
        <v>377.30873873671891</v>
      </c>
      <c r="T1671" s="342">
        <f>S1671*E1671</f>
        <v>79.612143873447692</v>
      </c>
    </row>
    <row r="1672" spans="1:20" s="118" customFormat="1">
      <c r="A1672" s="351"/>
      <c r="B1672" s="345"/>
      <c r="C1672" s="345"/>
      <c r="D1672" s="351"/>
      <c r="E1672" s="650"/>
      <c r="F1672" s="348"/>
      <c r="G1672" s="349"/>
      <c r="H1672" s="350"/>
      <c r="I1672" s="349"/>
      <c r="J1672" s="343"/>
      <c r="K1672" s="130"/>
      <c r="L1672" s="109"/>
      <c r="M1672" s="109"/>
      <c r="N1672" s="130"/>
      <c r="O1672" s="115">
        <f t="shared" si="1242"/>
        <v>0</v>
      </c>
      <c r="P1672" s="343"/>
      <c r="Q1672" s="343"/>
      <c r="R1672" s="343"/>
      <c r="S1672" s="342"/>
      <c r="T1672" s="342"/>
    </row>
    <row r="1673" spans="1:20" s="118" customFormat="1">
      <c r="A1673" s="351"/>
      <c r="B1673" s="345"/>
      <c r="C1673" s="345"/>
      <c r="D1673" s="351"/>
      <c r="E1673" s="650"/>
      <c r="F1673" s="348"/>
      <c r="G1673" s="349"/>
      <c r="H1673" s="350"/>
      <c r="I1673" s="349"/>
      <c r="J1673" s="343"/>
      <c r="K1673" s="130"/>
      <c r="L1673" s="109"/>
      <c r="M1673" s="119"/>
      <c r="N1673" s="130"/>
      <c r="O1673" s="115">
        <f t="shared" si="1242"/>
        <v>0</v>
      </c>
      <c r="P1673" s="343"/>
      <c r="Q1673" s="343"/>
      <c r="R1673" s="343"/>
      <c r="S1673" s="342"/>
      <c r="T1673" s="342"/>
    </row>
    <row r="1674" spans="1:20" s="118" customFormat="1" ht="12.75" customHeight="1">
      <c r="A1674" s="351"/>
      <c r="B1674" s="345"/>
      <c r="C1674" s="345"/>
      <c r="D1674" s="351"/>
      <c r="E1674" s="650"/>
      <c r="F1674" s="348"/>
      <c r="G1674" s="349"/>
      <c r="H1674" s="350"/>
      <c r="I1674" s="349"/>
      <c r="J1674" s="343"/>
      <c r="K1674" s="130"/>
      <c r="L1674" s="109"/>
      <c r="M1674" s="109"/>
      <c r="N1674" s="130"/>
      <c r="O1674" s="115">
        <f t="shared" si="1242"/>
        <v>0</v>
      </c>
      <c r="P1674" s="343"/>
      <c r="Q1674" s="343"/>
      <c r="R1674" s="343"/>
      <c r="S1674" s="342"/>
      <c r="T1674" s="342"/>
    </row>
    <row r="1675" spans="1:20" s="118" customFormat="1" ht="12" customHeight="1">
      <c r="A1675" s="351">
        <v>19</v>
      </c>
      <c r="B1675" s="345" t="s">
        <v>6</v>
      </c>
      <c r="C1675" s="346" t="s">
        <v>574</v>
      </c>
      <c r="D1675" s="351" t="s">
        <v>78</v>
      </c>
      <c r="E1675" s="347">
        <v>211</v>
      </c>
      <c r="F1675" s="348">
        <f>H1675+J1675+R1675</f>
        <v>0.43771555800000006</v>
      </c>
      <c r="G1675" s="349"/>
      <c r="H1675" s="343">
        <f>G1675*$P$8/1000</f>
        <v>0</v>
      </c>
      <c r="I1675" s="349"/>
      <c r="J1675" s="343">
        <f>I1675*$P$9/1000</f>
        <v>0</v>
      </c>
      <c r="K1675" s="130" t="s">
        <v>575</v>
      </c>
      <c r="L1675" s="130" t="s">
        <v>78</v>
      </c>
      <c r="M1675" s="109">
        <v>1</v>
      </c>
      <c r="N1675" s="130">
        <v>0.36199999999999999</v>
      </c>
      <c r="O1675" s="115">
        <f t="shared" si="1242"/>
        <v>0.36199999999999999</v>
      </c>
      <c r="P1675" s="343">
        <f>E1675*F1675</f>
        <v>92.357982738000018</v>
      </c>
      <c r="Q1675" s="343">
        <f>SUM(O1675:O1678)</f>
        <v>0.36199999999999999</v>
      </c>
      <c r="R1675" s="343">
        <f>Q1675*1.02*1.05*$R$14</f>
        <v>0.43771555800000006</v>
      </c>
      <c r="S1675" s="342">
        <f>F1675*$S$17</f>
        <v>0.55960436447612605</v>
      </c>
      <c r="T1675" s="342">
        <f>S1675*E1675</f>
        <v>118.0765209044626</v>
      </c>
    </row>
    <row r="1676" spans="1:20" s="118" customFormat="1" ht="12" customHeight="1">
      <c r="A1676" s="351"/>
      <c r="B1676" s="345"/>
      <c r="C1676" s="346"/>
      <c r="D1676" s="351"/>
      <c r="E1676" s="347"/>
      <c r="F1676" s="348"/>
      <c r="G1676" s="349"/>
      <c r="H1676" s="343"/>
      <c r="I1676" s="349"/>
      <c r="J1676" s="343"/>
      <c r="K1676" s="130"/>
      <c r="L1676" s="130"/>
      <c r="M1676" s="109"/>
      <c r="N1676" s="130"/>
      <c r="O1676" s="115">
        <f t="shared" si="1242"/>
        <v>0</v>
      </c>
      <c r="P1676" s="343"/>
      <c r="Q1676" s="343"/>
      <c r="R1676" s="343"/>
      <c r="S1676" s="342"/>
      <c r="T1676" s="342"/>
    </row>
    <row r="1677" spans="1:20" s="118" customFormat="1" ht="12" customHeight="1">
      <c r="A1677" s="351"/>
      <c r="B1677" s="345"/>
      <c r="C1677" s="346"/>
      <c r="D1677" s="351"/>
      <c r="E1677" s="347"/>
      <c r="F1677" s="348"/>
      <c r="G1677" s="349"/>
      <c r="H1677" s="343"/>
      <c r="I1677" s="349"/>
      <c r="J1677" s="343"/>
      <c r="K1677" s="130"/>
      <c r="L1677" s="130"/>
      <c r="M1677" s="119"/>
      <c r="N1677" s="130"/>
      <c r="O1677" s="115">
        <f t="shared" si="1242"/>
        <v>0</v>
      </c>
      <c r="P1677" s="343"/>
      <c r="Q1677" s="343"/>
      <c r="R1677" s="343"/>
      <c r="S1677" s="342"/>
      <c r="T1677" s="342"/>
    </row>
    <row r="1678" spans="1:20" s="118" customFormat="1" ht="12" customHeight="1">
      <c r="A1678" s="351"/>
      <c r="B1678" s="345"/>
      <c r="C1678" s="346"/>
      <c r="D1678" s="351"/>
      <c r="E1678" s="347"/>
      <c r="F1678" s="348"/>
      <c r="G1678" s="349"/>
      <c r="H1678" s="343"/>
      <c r="I1678" s="349"/>
      <c r="J1678" s="343"/>
      <c r="K1678" s="130"/>
      <c r="L1678" s="130"/>
      <c r="M1678" s="109"/>
      <c r="N1678" s="130"/>
      <c r="O1678" s="115">
        <f t="shared" si="1242"/>
        <v>0</v>
      </c>
      <c r="P1678" s="343"/>
      <c r="Q1678" s="343"/>
      <c r="R1678" s="343"/>
      <c r="S1678" s="342"/>
      <c r="T1678" s="342"/>
    </row>
    <row r="1679" spans="1:20" s="83" customFormat="1" ht="12.75" customHeight="1">
      <c r="A1679" s="351">
        <v>20</v>
      </c>
      <c r="B1679" s="345" t="s">
        <v>469</v>
      </c>
      <c r="C1679" s="346" t="s">
        <v>906</v>
      </c>
      <c r="D1679" s="351" t="s">
        <v>78</v>
      </c>
      <c r="E1679" s="348">
        <f>9.6*2+0.96</f>
        <v>20.16</v>
      </c>
      <c r="F1679" s="348">
        <f>H1679+J1679+R1679</f>
        <v>0.33614620200000006</v>
      </c>
      <c r="G1679" s="569"/>
      <c r="H1679" s="343">
        <f>G1679*$P$8/1000</f>
        <v>0</v>
      </c>
      <c r="I1679" s="569"/>
      <c r="J1679" s="343">
        <f>I1679*$P$9/1000</f>
        <v>0</v>
      </c>
      <c r="K1679" s="95" t="s">
        <v>76</v>
      </c>
      <c r="L1679" s="94" t="s">
        <v>78</v>
      </c>
      <c r="M1679" s="94">
        <v>1</v>
      </c>
      <c r="N1679" s="95">
        <v>0.27800000000000002</v>
      </c>
      <c r="O1679" s="115">
        <f t="shared" si="1242"/>
        <v>0.27800000000000002</v>
      </c>
      <c r="P1679" s="343">
        <f>E1679*F1679</f>
        <v>6.7767074323200012</v>
      </c>
      <c r="Q1679" s="343">
        <f>SUM(O1679:O1682)</f>
        <v>0.27800000000000002</v>
      </c>
      <c r="R1679" s="343">
        <f>Q1679*1.02*1.05*$R$14</f>
        <v>0.33614620200000006</v>
      </c>
      <c r="S1679" s="342">
        <f>F1679*$S$17</f>
        <v>0.42975141802310235</v>
      </c>
      <c r="T1679" s="342">
        <f>S1679*E1679</f>
        <v>8.6637885873457439</v>
      </c>
    </row>
    <row r="1680" spans="1:20" s="83" customFormat="1" ht="12.75" customHeight="1">
      <c r="A1680" s="351"/>
      <c r="B1680" s="345"/>
      <c r="C1680" s="346"/>
      <c r="D1680" s="351"/>
      <c r="E1680" s="348"/>
      <c r="F1680" s="348"/>
      <c r="G1680" s="569"/>
      <c r="H1680" s="343"/>
      <c r="I1680" s="569"/>
      <c r="J1680" s="343"/>
      <c r="K1680" s="95"/>
      <c r="L1680" s="94"/>
      <c r="M1680" s="94"/>
      <c r="N1680" s="95"/>
      <c r="O1680" s="115">
        <f t="shared" si="1242"/>
        <v>0</v>
      </c>
      <c r="P1680" s="343"/>
      <c r="Q1680" s="343"/>
      <c r="R1680" s="343"/>
      <c r="S1680" s="342"/>
      <c r="T1680" s="342"/>
    </row>
    <row r="1681" spans="1:20" s="83" customFormat="1" ht="12.75" customHeight="1">
      <c r="A1681" s="351"/>
      <c r="B1681" s="345"/>
      <c r="C1681" s="346"/>
      <c r="D1681" s="351"/>
      <c r="E1681" s="348"/>
      <c r="F1681" s="348"/>
      <c r="G1681" s="569"/>
      <c r="H1681" s="343"/>
      <c r="I1681" s="569"/>
      <c r="J1681" s="343"/>
      <c r="K1681" s="95"/>
      <c r="L1681" s="94"/>
      <c r="M1681" s="116"/>
      <c r="N1681" s="95"/>
      <c r="O1681" s="115">
        <f t="shared" si="1242"/>
        <v>0</v>
      </c>
      <c r="P1681" s="343"/>
      <c r="Q1681" s="343"/>
      <c r="R1681" s="343"/>
      <c r="S1681" s="342"/>
      <c r="T1681" s="342"/>
    </row>
    <row r="1682" spans="1:20" s="83" customFormat="1" ht="12.75" customHeight="1">
      <c r="A1682" s="351"/>
      <c r="B1682" s="345"/>
      <c r="C1682" s="346"/>
      <c r="D1682" s="351"/>
      <c r="E1682" s="348"/>
      <c r="F1682" s="348"/>
      <c r="G1682" s="569"/>
      <c r="H1682" s="343"/>
      <c r="I1682" s="569"/>
      <c r="J1682" s="343"/>
      <c r="K1682" s="95"/>
      <c r="L1682" s="94"/>
      <c r="M1682" s="94"/>
      <c r="N1682" s="95"/>
      <c r="O1682" s="115">
        <f t="shared" si="1242"/>
        <v>0</v>
      </c>
      <c r="P1682" s="343"/>
      <c r="Q1682" s="343"/>
      <c r="R1682" s="343"/>
      <c r="S1682" s="342"/>
      <c r="T1682" s="342"/>
    </row>
    <row r="1683" spans="1:20" s="83" customFormat="1">
      <c r="A1683" s="351">
        <v>21</v>
      </c>
      <c r="B1683" s="345" t="s">
        <v>6</v>
      </c>
      <c r="C1683" s="346" t="s">
        <v>560</v>
      </c>
      <c r="D1683" s="351" t="s">
        <v>7</v>
      </c>
      <c r="E1683" s="480">
        <v>12</v>
      </c>
      <c r="F1683" s="348">
        <f>H1683+J1683+R1683</f>
        <v>0.96732720000000016</v>
      </c>
      <c r="G1683" s="390"/>
      <c r="H1683" s="343">
        <f>G1683*$P$8/1000</f>
        <v>0</v>
      </c>
      <c r="I1683" s="390"/>
      <c r="J1683" s="343">
        <f>I1683*$P$9/1000</f>
        <v>0</v>
      </c>
      <c r="K1683" s="95" t="s">
        <v>561</v>
      </c>
      <c r="L1683" s="95" t="s">
        <v>7</v>
      </c>
      <c r="M1683" s="94">
        <v>1</v>
      </c>
      <c r="N1683" s="131">
        <v>0.8</v>
      </c>
      <c r="O1683" s="115">
        <f t="shared" si="1242"/>
        <v>0.8</v>
      </c>
      <c r="P1683" s="343">
        <f>E1683*F1683</f>
        <v>11.607926400000002</v>
      </c>
      <c r="Q1683" s="343">
        <f>SUM(O1683:O1686)</f>
        <v>0.8</v>
      </c>
      <c r="R1683" s="343">
        <f>Q1683*1.02*1.05*$R$14</f>
        <v>0.96732720000000016</v>
      </c>
      <c r="S1683" s="342">
        <f>F1683*$S$17</f>
        <v>1.2366947281240355</v>
      </c>
      <c r="T1683" s="342">
        <f>S1683*E1683</f>
        <v>14.840336737488425</v>
      </c>
    </row>
    <row r="1684" spans="1:20" s="83" customFormat="1">
      <c r="A1684" s="351"/>
      <c r="B1684" s="345"/>
      <c r="C1684" s="346"/>
      <c r="D1684" s="351"/>
      <c r="E1684" s="480"/>
      <c r="F1684" s="348"/>
      <c r="G1684" s="390"/>
      <c r="H1684" s="343"/>
      <c r="I1684" s="390"/>
      <c r="J1684" s="343"/>
      <c r="K1684" s="95"/>
      <c r="L1684" s="95"/>
      <c r="M1684" s="94"/>
      <c r="N1684" s="95"/>
      <c r="O1684" s="115">
        <f t="shared" si="1242"/>
        <v>0</v>
      </c>
      <c r="P1684" s="343"/>
      <c r="Q1684" s="343"/>
      <c r="R1684" s="343"/>
      <c r="S1684" s="342"/>
      <c r="T1684" s="342"/>
    </row>
    <row r="1685" spans="1:20" s="83" customFormat="1">
      <c r="A1685" s="351"/>
      <c r="B1685" s="345"/>
      <c r="C1685" s="346"/>
      <c r="D1685" s="351"/>
      <c r="E1685" s="480"/>
      <c r="F1685" s="348"/>
      <c r="G1685" s="390"/>
      <c r="H1685" s="343"/>
      <c r="I1685" s="390"/>
      <c r="J1685" s="343"/>
      <c r="K1685" s="95"/>
      <c r="L1685" s="95"/>
      <c r="M1685" s="97"/>
      <c r="N1685" s="95"/>
      <c r="O1685" s="115">
        <f t="shared" si="1242"/>
        <v>0</v>
      </c>
      <c r="P1685" s="343"/>
      <c r="Q1685" s="343"/>
      <c r="R1685" s="343"/>
      <c r="S1685" s="342"/>
      <c r="T1685" s="342"/>
    </row>
    <row r="1686" spans="1:20" s="83" customFormat="1" ht="12.75" customHeight="1">
      <c r="A1686" s="351"/>
      <c r="B1686" s="345"/>
      <c r="C1686" s="346"/>
      <c r="D1686" s="351"/>
      <c r="E1686" s="480"/>
      <c r="F1686" s="348"/>
      <c r="G1686" s="390"/>
      <c r="H1686" s="343"/>
      <c r="I1686" s="390"/>
      <c r="J1686" s="343"/>
      <c r="K1686" s="95"/>
      <c r="L1686" s="95"/>
      <c r="M1686" s="94"/>
      <c r="N1686" s="95"/>
      <c r="O1686" s="115">
        <f t="shared" si="1242"/>
        <v>0</v>
      </c>
      <c r="P1686" s="343"/>
      <c r="Q1686" s="343"/>
      <c r="R1686" s="343"/>
      <c r="S1686" s="342"/>
      <c r="T1686" s="342"/>
    </row>
    <row r="1687" spans="1:20" s="83" customFormat="1">
      <c r="A1687" s="351">
        <v>22</v>
      </c>
      <c r="B1687" s="345" t="s">
        <v>6</v>
      </c>
      <c r="C1687" s="346" t="s">
        <v>576</v>
      </c>
      <c r="D1687" s="351" t="s">
        <v>7</v>
      </c>
      <c r="E1687" s="480">
        <v>2</v>
      </c>
      <c r="F1687" s="348">
        <f>H1687+J1687+R1687</f>
        <v>9.6732720000000008</v>
      </c>
      <c r="G1687" s="390"/>
      <c r="H1687" s="343">
        <f>G1687*$P$8/1000</f>
        <v>0</v>
      </c>
      <c r="I1687" s="390"/>
      <c r="J1687" s="343">
        <f>I1687*$P$9/1000</f>
        <v>0</v>
      </c>
      <c r="K1687" s="95" t="s">
        <v>247</v>
      </c>
      <c r="L1687" s="95" t="s">
        <v>7</v>
      </c>
      <c r="M1687" s="94">
        <v>1</v>
      </c>
      <c r="N1687" s="131">
        <v>8</v>
      </c>
      <c r="O1687" s="115">
        <f t="shared" si="1242"/>
        <v>8</v>
      </c>
      <c r="P1687" s="343">
        <f>E1687*F1687</f>
        <v>19.346544000000002</v>
      </c>
      <c r="Q1687" s="343">
        <f>SUM(O1687:O1690)</f>
        <v>8</v>
      </c>
      <c r="R1687" s="343">
        <f>Q1687*1.02*1.05*$R$14</f>
        <v>9.6732720000000008</v>
      </c>
      <c r="S1687" s="342">
        <f>F1687*$S$17</f>
        <v>12.366947281240353</v>
      </c>
      <c r="T1687" s="342">
        <f>S1687*E1687</f>
        <v>24.733894562480707</v>
      </c>
    </row>
    <row r="1688" spans="1:20" s="83" customFormat="1">
      <c r="A1688" s="351"/>
      <c r="B1688" s="345"/>
      <c r="C1688" s="346"/>
      <c r="D1688" s="351"/>
      <c r="E1688" s="480"/>
      <c r="F1688" s="348"/>
      <c r="G1688" s="390"/>
      <c r="H1688" s="343"/>
      <c r="I1688" s="390"/>
      <c r="J1688" s="343"/>
      <c r="K1688" s="95"/>
      <c r="L1688" s="95"/>
      <c r="M1688" s="94"/>
      <c r="N1688" s="95"/>
      <c r="O1688" s="115">
        <f t="shared" si="1242"/>
        <v>0</v>
      </c>
      <c r="P1688" s="343"/>
      <c r="Q1688" s="343"/>
      <c r="R1688" s="343"/>
      <c r="S1688" s="342"/>
      <c r="T1688" s="342"/>
    </row>
    <row r="1689" spans="1:20" s="83" customFormat="1">
      <c r="A1689" s="351"/>
      <c r="B1689" s="345"/>
      <c r="C1689" s="346"/>
      <c r="D1689" s="351"/>
      <c r="E1689" s="480"/>
      <c r="F1689" s="348"/>
      <c r="G1689" s="390"/>
      <c r="H1689" s="343"/>
      <c r="I1689" s="390"/>
      <c r="J1689" s="343"/>
      <c r="K1689" s="95"/>
      <c r="L1689" s="95"/>
      <c r="M1689" s="97"/>
      <c r="N1689" s="95"/>
      <c r="O1689" s="115">
        <f t="shared" si="1242"/>
        <v>0</v>
      </c>
      <c r="P1689" s="343"/>
      <c r="Q1689" s="343"/>
      <c r="R1689" s="343"/>
      <c r="S1689" s="342"/>
      <c r="T1689" s="342"/>
    </row>
    <row r="1690" spans="1:20" s="83" customFormat="1" ht="12.75" customHeight="1">
      <c r="A1690" s="351"/>
      <c r="B1690" s="345"/>
      <c r="C1690" s="346"/>
      <c r="D1690" s="351"/>
      <c r="E1690" s="480"/>
      <c r="F1690" s="348"/>
      <c r="G1690" s="390"/>
      <c r="H1690" s="343"/>
      <c r="I1690" s="390"/>
      <c r="J1690" s="343"/>
      <c r="K1690" s="95"/>
      <c r="L1690" s="95"/>
      <c r="M1690" s="94"/>
      <c r="N1690" s="95"/>
      <c r="O1690" s="115">
        <f t="shared" si="1242"/>
        <v>0</v>
      </c>
      <c r="P1690" s="343"/>
      <c r="Q1690" s="343"/>
      <c r="R1690" s="343"/>
      <c r="S1690" s="342"/>
      <c r="T1690" s="342"/>
    </row>
    <row r="1691" spans="1:20" s="83" customFormat="1" ht="12.75" customHeight="1">
      <c r="A1691" s="351">
        <v>23</v>
      </c>
      <c r="B1691" s="346" t="s">
        <v>562</v>
      </c>
      <c r="C1691" s="345" t="s">
        <v>577</v>
      </c>
      <c r="D1691" s="351" t="s">
        <v>75</v>
      </c>
      <c r="E1691" s="559">
        <v>1.5</v>
      </c>
      <c r="F1691" s="348">
        <f>H1691+J1691+R1691</f>
        <v>22.8817436685</v>
      </c>
      <c r="G1691" s="390">
        <f>1.56*2</f>
        <v>3.12</v>
      </c>
      <c r="H1691" s="343">
        <f>G1691*$P$8/1000</f>
        <v>7.3180536000000007</v>
      </c>
      <c r="I1691" s="390"/>
      <c r="J1691" s="343">
        <f>I1691*$P$9/1000</f>
        <v>0</v>
      </c>
      <c r="K1691" s="95" t="s">
        <v>220</v>
      </c>
      <c r="L1691" s="94" t="s">
        <v>78</v>
      </c>
      <c r="M1691" s="94">
        <f>6.9</f>
        <v>6.9</v>
      </c>
      <c r="N1691" s="120">
        <v>1.31</v>
      </c>
      <c r="O1691" s="115">
        <f t="shared" si="1242"/>
        <v>9.0390000000000015</v>
      </c>
      <c r="P1691" s="343">
        <f>E1691*F1691</f>
        <v>34.322615502749997</v>
      </c>
      <c r="Q1691" s="343">
        <f>SUM(O1691:O1694)</f>
        <v>12.871500000000001</v>
      </c>
      <c r="R1691" s="343">
        <f>Q1691*1.02*1.05*$R$14</f>
        <v>15.563690068500001</v>
      </c>
      <c r="S1691" s="342">
        <f>F1691*$S$17</f>
        <v>29.253526381889678</v>
      </c>
      <c r="T1691" s="342">
        <f>S1691*E1691</f>
        <v>43.880289572834513</v>
      </c>
    </row>
    <row r="1692" spans="1:20" s="83" customFormat="1">
      <c r="A1692" s="351"/>
      <c r="B1692" s="346"/>
      <c r="C1692" s="345"/>
      <c r="D1692" s="351"/>
      <c r="E1692" s="351"/>
      <c r="F1692" s="348"/>
      <c r="G1692" s="390"/>
      <c r="H1692" s="343"/>
      <c r="I1692" s="390"/>
      <c r="J1692" s="343"/>
      <c r="K1692" s="95"/>
      <c r="L1692" s="94"/>
      <c r="M1692" s="94"/>
      <c r="N1692" s="120">
        <v>0</v>
      </c>
      <c r="O1692" s="115">
        <f t="shared" si="1242"/>
        <v>0</v>
      </c>
      <c r="P1692" s="343"/>
      <c r="Q1692" s="343"/>
      <c r="R1692" s="343"/>
      <c r="S1692" s="342"/>
      <c r="T1692" s="342"/>
    </row>
    <row r="1693" spans="1:20" s="83" customFormat="1">
      <c r="A1693" s="351"/>
      <c r="B1693" s="346"/>
      <c r="C1693" s="345"/>
      <c r="D1693" s="351"/>
      <c r="E1693" s="351"/>
      <c r="F1693" s="348"/>
      <c r="G1693" s="390"/>
      <c r="H1693" s="343"/>
      <c r="I1693" s="390"/>
      <c r="J1693" s="343"/>
      <c r="K1693" s="95" t="s">
        <v>222</v>
      </c>
      <c r="L1693" s="94" t="s">
        <v>78</v>
      </c>
      <c r="M1693" s="121">
        <f>3.65</f>
        <v>3.65</v>
      </c>
      <c r="N1693" s="132">
        <v>1.05</v>
      </c>
      <c r="O1693" s="115">
        <f t="shared" si="1242"/>
        <v>3.8325</v>
      </c>
      <c r="P1693" s="343"/>
      <c r="Q1693" s="343"/>
      <c r="R1693" s="343"/>
      <c r="S1693" s="342"/>
      <c r="T1693" s="342"/>
    </row>
    <row r="1694" spans="1:20" s="83" customFormat="1" ht="12.75" customHeight="1">
      <c r="A1694" s="351"/>
      <c r="B1694" s="346"/>
      <c r="C1694" s="345"/>
      <c r="D1694" s="351"/>
      <c r="E1694" s="351"/>
      <c r="F1694" s="348"/>
      <c r="G1694" s="390"/>
      <c r="H1694" s="343"/>
      <c r="I1694" s="390"/>
      <c r="J1694" s="343"/>
      <c r="K1694" s="95"/>
      <c r="L1694" s="94"/>
      <c r="M1694" s="94"/>
      <c r="N1694" s="120">
        <v>0</v>
      </c>
      <c r="O1694" s="115">
        <f t="shared" si="1242"/>
        <v>0</v>
      </c>
      <c r="P1694" s="343"/>
      <c r="Q1694" s="343"/>
      <c r="R1694" s="343"/>
      <c r="S1694" s="342"/>
      <c r="T1694" s="342"/>
    </row>
    <row r="1695" spans="1:20" s="98" customFormat="1">
      <c r="A1695" s="351">
        <v>24</v>
      </c>
      <c r="B1695" s="346" t="s">
        <v>578</v>
      </c>
      <c r="C1695" s="346" t="s">
        <v>579</v>
      </c>
      <c r="D1695" s="404" t="s">
        <v>73</v>
      </c>
      <c r="E1695" s="348">
        <v>7.2</v>
      </c>
      <c r="F1695" s="348">
        <f>H1695+J1695+R1695</f>
        <v>7.7488874999999995</v>
      </c>
      <c r="G1695" s="390">
        <v>0.45</v>
      </c>
      <c r="H1695" s="343">
        <f>G1695*$P$8/1000</f>
        <v>1.0554885000000001</v>
      </c>
      <c r="I1695" s="390">
        <v>0.37</v>
      </c>
      <c r="J1695" s="343">
        <f>I1695*$P$9/1000</f>
        <v>1.1312675999999999</v>
      </c>
      <c r="K1695" s="130" t="s">
        <v>551</v>
      </c>
      <c r="L1695" s="95" t="s">
        <v>73</v>
      </c>
      <c r="M1695" s="94">
        <v>1.1499999999999999</v>
      </c>
      <c r="N1695" s="132">
        <v>4</v>
      </c>
      <c r="O1695" s="115">
        <f t="shared" si="1242"/>
        <v>4.5999999999999996</v>
      </c>
      <c r="P1695" s="343">
        <f>E1695*F1695</f>
        <v>55.791989999999998</v>
      </c>
      <c r="Q1695" s="343">
        <f>SUM(O1695:O1698)</f>
        <v>4.5999999999999996</v>
      </c>
      <c r="R1695" s="343">
        <f>Q1695*1.02*1.05*$R$14</f>
        <v>5.5621313999999993</v>
      </c>
      <c r="S1695" s="342">
        <f>F1695*$S$17</f>
        <v>9.9066875407579094</v>
      </c>
      <c r="T1695" s="342">
        <f>S1695*E1695</f>
        <v>71.328150293456943</v>
      </c>
    </row>
    <row r="1696" spans="1:20" s="98" customFormat="1">
      <c r="A1696" s="351"/>
      <c r="B1696" s="346"/>
      <c r="C1696" s="346"/>
      <c r="D1696" s="404"/>
      <c r="E1696" s="348"/>
      <c r="F1696" s="348"/>
      <c r="G1696" s="390"/>
      <c r="H1696" s="343"/>
      <c r="I1696" s="390"/>
      <c r="J1696" s="343"/>
      <c r="K1696" s="95"/>
      <c r="L1696" s="94"/>
      <c r="M1696" s="94"/>
      <c r="N1696" s="95"/>
      <c r="O1696" s="115">
        <f t="shared" si="1242"/>
        <v>0</v>
      </c>
      <c r="P1696" s="343"/>
      <c r="Q1696" s="343"/>
      <c r="R1696" s="343"/>
      <c r="S1696" s="342"/>
      <c r="T1696" s="342"/>
    </row>
    <row r="1697" spans="1:20" s="98" customFormat="1">
      <c r="A1697" s="351"/>
      <c r="B1697" s="346"/>
      <c r="C1697" s="346"/>
      <c r="D1697" s="404"/>
      <c r="E1697" s="348"/>
      <c r="F1697" s="348"/>
      <c r="G1697" s="390"/>
      <c r="H1697" s="343"/>
      <c r="I1697" s="390"/>
      <c r="J1697" s="343"/>
      <c r="K1697" s="95"/>
      <c r="L1697" s="94"/>
      <c r="M1697" s="97"/>
      <c r="N1697" s="95"/>
      <c r="O1697" s="115">
        <f t="shared" si="1242"/>
        <v>0</v>
      </c>
      <c r="P1697" s="343"/>
      <c r="Q1697" s="343"/>
      <c r="R1697" s="343"/>
      <c r="S1697" s="342"/>
      <c r="T1697" s="342"/>
    </row>
    <row r="1698" spans="1:20" s="98" customFormat="1" ht="12.75" customHeight="1">
      <c r="A1698" s="351"/>
      <c r="B1698" s="346"/>
      <c r="C1698" s="346"/>
      <c r="D1698" s="404"/>
      <c r="E1698" s="348"/>
      <c r="F1698" s="348"/>
      <c r="G1698" s="390"/>
      <c r="H1698" s="343"/>
      <c r="I1698" s="390"/>
      <c r="J1698" s="343"/>
      <c r="K1698" s="95"/>
      <c r="L1698" s="94"/>
      <c r="M1698" s="94"/>
      <c r="N1698" s="95"/>
      <c r="O1698" s="115">
        <f t="shared" si="1242"/>
        <v>0</v>
      </c>
      <c r="P1698" s="343"/>
      <c r="Q1698" s="343"/>
      <c r="R1698" s="343"/>
      <c r="S1698" s="342"/>
      <c r="T1698" s="342"/>
    </row>
    <row r="1699" spans="1:20" s="83" customFormat="1" ht="12.75" customHeight="1">
      <c r="A1699" s="351">
        <v>25</v>
      </c>
      <c r="B1699" s="420" t="s">
        <v>907</v>
      </c>
      <c r="C1699" s="345" t="s">
        <v>908</v>
      </c>
      <c r="D1699" s="404" t="s">
        <v>787</v>
      </c>
      <c r="E1699" s="348">
        <v>32</v>
      </c>
      <c r="F1699" s="348">
        <f>H1699+J1699+R1699</f>
        <v>40.3962789678353</v>
      </c>
      <c r="G1699" s="390">
        <v>3.53</v>
      </c>
      <c r="H1699" s="343">
        <f>G1699*$P$8/1000</f>
        <v>8.2797209000000009</v>
      </c>
      <c r="I1699" s="390">
        <v>0.69</v>
      </c>
      <c r="J1699" s="343">
        <f>I1699*$P$9/1000</f>
        <v>2.1096612000000001</v>
      </c>
      <c r="K1699" s="95" t="s">
        <v>112</v>
      </c>
      <c r="L1699" s="109" t="s">
        <v>73</v>
      </c>
      <c r="M1699" s="94">
        <v>0.71</v>
      </c>
      <c r="N1699" s="114">
        <v>27.5</v>
      </c>
      <c r="O1699" s="115">
        <f t="shared" si="1242"/>
        <v>19.524999999999999</v>
      </c>
      <c r="P1699" s="343">
        <f>E1699*F1699</f>
        <v>1292.6809269707296</v>
      </c>
      <c r="Q1699" s="343">
        <f>SUM(O1699:O1702)</f>
        <v>24.816336699999997</v>
      </c>
      <c r="R1699" s="343">
        <f>Q1699*1.02*1.05*$R$14</f>
        <v>30.006896867835298</v>
      </c>
      <c r="S1699" s="342">
        <f>F1699*$S$17</f>
        <v>51.645260502702456</v>
      </c>
      <c r="T1699" s="342">
        <f>S1699*E1699</f>
        <v>1652.6483360864786</v>
      </c>
    </row>
    <row r="1700" spans="1:20" s="83" customFormat="1">
      <c r="A1700" s="351"/>
      <c r="B1700" s="420"/>
      <c r="C1700" s="345"/>
      <c r="D1700" s="404"/>
      <c r="E1700" s="348"/>
      <c r="F1700" s="348"/>
      <c r="G1700" s="390"/>
      <c r="H1700" s="343"/>
      <c r="I1700" s="390"/>
      <c r="J1700" s="343"/>
      <c r="K1700" s="95" t="s">
        <v>113</v>
      </c>
      <c r="L1700" s="94" t="s">
        <v>74</v>
      </c>
      <c r="M1700" s="94">
        <v>0.91800000000000004</v>
      </c>
      <c r="N1700" s="122">
        <v>3.5</v>
      </c>
      <c r="O1700" s="115">
        <f t="shared" si="1242"/>
        <v>3.2130000000000001</v>
      </c>
      <c r="P1700" s="343"/>
      <c r="Q1700" s="343"/>
      <c r="R1700" s="343"/>
      <c r="S1700" s="342"/>
      <c r="T1700" s="342"/>
    </row>
    <row r="1701" spans="1:20" s="83" customFormat="1">
      <c r="A1701" s="351"/>
      <c r="B1701" s="420"/>
      <c r="C1701" s="345"/>
      <c r="D1701" s="404"/>
      <c r="E1701" s="348"/>
      <c r="F1701" s="348"/>
      <c r="G1701" s="390"/>
      <c r="H1701" s="343"/>
      <c r="I1701" s="390"/>
      <c r="J1701" s="343"/>
      <c r="K1701" s="95" t="s">
        <v>502</v>
      </c>
      <c r="L1701" s="109" t="s">
        <v>73</v>
      </c>
      <c r="M1701" s="97">
        <v>1.01E-2</v>
      </c>
      <c r="N1701" s="130">
        <v>116.667</v>
      </c>
      <c r="O1701" s="115">
        <f t="shared" si="1242"/>
        <v>1.1783367</v>
      </c>
      <c r="P1701" s="343"/>
      <c r="Q1701" s="343"/>
      <c r="R1701" s="343"/>
      <c r="S1701" s="342"/>
      <c r="T1701" s="342"/>
    </row>
    <row r="1702" spans="1:20" s="83" customFormat="1" ht="12.75" customHeight="1">
      <c r="A1702" s="351"/>
      <c r="B1702" s="420"/>
      <c r="C1702" s="345"/>
      <c r="D1702" s="404"/>
      <c r="E1702" s="348"/>
      <c r="F1702" s="348"/>
      <c r="G1702" s="390"/>
      <c r="H1702" s="343"/>
      <c r="I1702" s="390"/>
      <c r="J1702" s="343"/>
      <c r="K1702" s="95" t="s">
        <v>580</v>
      </c>
      <c r="L1702" s="94" t="s">
        <v>78</v>
      </c>
      <c r="M1702" s="94">
        <v>0.9</v>
      </c>
      <c r="N1702" s="131">
        <v>1</v>
      </c>
      <c r="O1702" s="115">
        <f t="shared" si="1242"/>
        <v>0.9</v>
      </c>
      <c r="P1702" s="343"/>
      <c r="Q1702" s="343"/>
      <c r="R1702" s="343"/>
      <c r="S1702" s="342"/>
      <c r="T1702" s="342"/>
    </row>
    <row r="1703" spans="1:20" s="83" customFormat="1" ht="12.75" customHeight="1">
      <c r="A1703" s="351">
        <v>26</v>
      </c>
      <c r="B1703" s="346" t="s">
        <v>909</v>
      </c>
      <c r="C1703" s="346" t="s">
        <v>910</v>
      </c>
      <c r="D1703" s="351" t="s">
        <v>816</v>
      </c>
      <c r="E1703" s="348">
        <v>42</v>
      </c>
      <c r="F1703" s="348">
        <f>H1703+J1703+R1703</f>
        <v>0.98206751399999992</v>
      </c>
      <c r="G1703" s="390">
        <v>0.19500000000000001</v>
      </c>
      <c r="H1703" s="343">
        <f>G1703*$P$8/1000</f>
        <v>0.45737835000000004</v>
      </c>
      <c r="I1703" s="390">
        <v>1.4999999999999999E-2</v>
      </c>
      <c r="J1703" s="343">
        <f>I1703*$P$9/1000</f>
        <v>4.5862199999999999E-2</v>
      </c>
      <c r="K1703" s="92" t="s">
        <v>911</v>
      </c>
      <c r="L1703" s="92" t="s">
        <v>886</v>
      </c>
      <c r="M1703" s="92">
        <v>2.4</v>
      </c>
      <c r="N1703" s="93">
        <v>0.16500000000000001</v>
      </c>
      <c r="O1703" s="99">
        <f>M1703*N1703</f>
        <v>0.39600000000000002</v>
      </c>
      <c r="P1703" s="343">
        <f>E1703*F1703</f>
        <v>41.246835587999996</v>
      </c>
      <c r="Q1703" s="343">
        <f>SUM(O1703:O1706)</f>
        <v>0.39600000000000002</v>
      </c>
      <c r="R1703" s="343">
        <f>Q1703*1.02*1.05*$R$14</f>
        <v>0.47882696399999997</v>
      </c>
      <c r="S1703" s="342">
        <f>F1703*$S$17</f>
        <v>1.2555397152335601</v>
      </c>
      <c r="T1703" s="342">
        <f>S1703*E1703</f>
        <v>52.732668039809525</v>
      </c>
    </row>
    <row r="1704" spans="1:20" s="83" customFormat="1" ht="12.75" customHeight="1">
      <c r="A1704" s="351"/>
      <c r="B1704" s="346"/>
      <c r="C1704" s="346"/>
      <c r="D1704" s="351"/>
      <c r="E1704" s="348"/>
      <c r="F1704" s="348"/>
      <c r="G1704" s="390"/>
      <c r="H1704" s="343"/>
      <c r="I1704" s="390"/>
      <c r="J1704" s="343"/>
      <c r="K1704" s="95"/>
      <c r="L1704" s="94"/>
      <c r="M1704" s="94"/>
      <c r="N1704" s="122"/>
      <c r="O1704" s="115"/>
      <c r="P1704" s="343"/>
      <c r="Q1704" s="343"/>
      <c r="R1704" s="343"/>
      <c r="S1704" s="342"/>
      <c r="T1704" s="342"/>
    </row>
    <row r="1705" spans="1:20" s="83" customFormat="1" ht="12.75" customHeight="1">
      <c r="A1705" s="351"/>
      <c r="B1705" s="346"/>
      <c r="C1705" s="346"/>
      <c r="D1705" s="351"/>
      <c r="E1705" s="348"/>
      <c r="F1705" s="348"/>
      <c r="G1705" s="390"/>
      <c r="H1705" s="343"/>
      <c r="I1705" s="390"/>
      <c r="J1705" s="343"/>
      <c r="K1705" s="95"/>
      <c r="L1705" s="109"/>
      <c r="M1705" s="123"/>
      <c r="N1705" s="130"/>
      <c r="O1705" s="115"/>
      <c r="P1705" s="343"/>
      <c r="Q1705" s="343"/>
      <c r="R1705" s="343"/>
      <c r="S1705" s="342"/>
      <c r="T1705" s="342"/>
    </row>
    <row r="1706" spans="1:20" s="83" customFormat="1" ht="12.75" customHeight="1">
      <c r="A1706" s="351"/>
      <c r="B1706" s="346"/>
      <c r="C1706" s="346"/>
      <c r="D1706" s="351"/>
      <c r="E1706" s="348"/>
      <c r="F1706" s="348"/>
      <c r="G1706" s="390"/>
      <c r="H1706" s="343"/>
      <c r="I1706" s="390"/>
      <c r="J1706" s="343"/>
      <c r="K1706" s="95"/>
      <c r="L1706" s="109"/>
      <c r="M1706" s="97"/>
      <c r="N1706" s="130"/>
      <c r="O1706" s="115">
        <f t="shared" ref="O1706:O1734" si="1243">M1706*N1706</f>
        <v>0</v>
      </c>
      <c r="P1706" s="343"/>
      <c r="Q1706" s="343"/>
      <c r="R1706" s="343"/>
      <c r="S1706" s="342"/>
      <c r="T1706" s="342"/>
    </row>
    <row r="1707" spans="1:20" s="83" customFormat="1" ht="12.75" customHeight="1">
      <c r="A1707" s="351">
        <v>27</v>
      </c>
      <c r="B1707" s="346" t="s">
        <v>488</v>
      </c>
      <c r="C1707" s="345" t="s">
        <v>912</v>
      </c>
      <c r="D1707" s="346" t="s">
        <v>74</v>
      </c>
      <c r="E1707" s="348">
        <v>36</v>
      </c>
      <c r="F1707" s="348">
        <f>H1707+J1707+R1707</f>
        <v>34.854043407500001</v>
      </c>
      <c r="G1707" s="390">
        <v>10.4</v>
      </c>
      <c r="H1707" s="343">
        <f>G1707*$P$8/1000</f>
        <v>24.393512000000001</v>
      </c>
      <c r="I1707" s="390">
        <v>0.3</v>
      </c>
      <c r="J1707" s="343">
        <f>I1707*$P$9/1000</f>
        <v>0.91724400000000006</v>
      </c>
      <c r="K1707" s="95" t="s">
        <v>563</v>
      </c>
      <c r="L1707" s="130" t="s">
        <v>74</v>
      </c>
      <c r="M1707" s="94">
        <v>1</v>
      </c>
      <c r="N1707" s="131">
        <v>7</v>
      </c>
      <c r="O1707" s="115">
        <f t="shared" si="1243"/>
        <v>7</v>
      </c>
      <c r="P1707" s="343">
        <f>E1707*F1707</f>
        <v>1254.74556267</v>
      </c>
      <c r="Q1707" s="343">
        <f>SUM(O1707:O1710)</f>
        <v>7.8925000000000001</v>
      </c>
      <c r="R1707" s="343">
        <f>Q1707*1.02*1.05*$R$14</f>
        <v>9.5432874074999994</v>
      </c>
      <c r="S1707" s="342">
        <f>F1707*$S$17</f>
        <v>44.559701966264917</v>
      </c>
      <c r="T1707" s="342">
        <f>S1707*E1707</f>
        <v>1604.1492707855371</v>
      </c>
    </row>
    <row r="1708" spans="1:20" s="83" customFormat="1">
      <c r="A1708" s="351"/>
      <c r="B1708" s="346"/>
      <c r="C1708" s="345"/>
      <c r="D1708" s="346"/>
      <c r="E1708" s="348"/>
      <c r="F1708" s="348"/>
      <c r="G1708" s="390"/>
      <c r="H1708" s="343"/>
      <c r="I1708" s="390"/>
      <c r="J1708" s="343"/>
      <c r="K1708" s="95"/>
      <c r="L1708" s="95"/>
      <c r="M1708" s="94"/>
      <c r="N1708" s="95"/>
      <c r="O1708" s="115">
        <f t="shared" si="1243"/>
        <v>0</v>
      </c>
      <c r="P1708" s="343"/>
      <c r="Q1708" s="343"/>
      <c r="R1708" s="343"/>
      <c r="S1708" s="342"/>
      <c r="T1708" s="342"/>
    </row>
    <row r="1709" spans="1:20" s="83" customFormat="1">
      <c r="A1709" s="351"/>
      <c r="B1709" s="346"/>
      <c r="C1709" s="345"/>
      <c r="D1709" s="346"/>
      <c r="E1709" s="348"/>
      <c r="F1709" s="348"/>
      <c r="G1709" s="390"/>
      <c r="H1709" s="343"/>
      <c r="I1709" s="390"/>
      <c r="J1709" s="343"/>
      <c r="K1709" s="95" t="s">
        <v>85</v>
      </c>
      <c r="L1709" s="130" t="s">
        <v>73</v>
      </c>
      <c r="M1709" s="94">
        <v>3.5000000000000003E-2</v>
      </c>
      <c r="N1709" s="132">
        <v>25.5</v>
      </c>
      <c r="O1709" s="115">
        <f t="shared" si="1243"/>
        <v>0.89250000000000007</v>
      </c>
      <c r="P1709" s="343"/>
      <c r="Q1709" s="343"/>
      <c r="R1709" s="343"/>
      <c r="S1709" s="342"/>
      <c r="T1709" s="342"/>
    </row>
    <row r="1710" spans="1:20" s="83" customFormat="1" ht="12.75" customHeight="1">
      <c r="A1710" s="351"/>
      <c r="B1710" s="346"/>
      <c r="C1710" s="345"/>
      <c r="D1710" s="346"/>
      <c r="E1710" s="348"/>
      <c r="F1710" s="348"/>
      <c r="G1710" s="390"/>
      <c r="H1710" s="343"/>
      <c r="I1710" s="390"/>
      <c r="J1710" s="343"/>
      <c r="K1710" s="95"/>
      <c r="L1710" s="95"/>
      <c r="M1710" s="94"/>
      <c r="N1710" s="95"/>
      <c r="O1710" s="115">
        <f t="shared" si="1243"/>
        <v>0</v>
      </c>
      <c r="P1710" s="343"/>
      <c r="Q1710" s="343"/>
      <c r="R1710" s="343"/>
      <c r="S1710" s="342"/>
      <c r="T1710" s="342"/>
    </row>
    <row r="1711" spans="1:20" s="35" customFormat="1" ht="12.75" customHeight="1">
      <c r="A1711" s="392">
        <v>28</v>
      </c>
      <c r="B1711" s="395" t="s">
        <v>734</v>
      </c>
      <c r="C1711" s="395" t="s">
        <v>914</v>
      </c>
      <c r="D1711" s="372" t="s">
        <v>75</v>
      </c>
      <c r="E1711" s="372">
        <v>20</v>
      </c>
      <c r="F1711" s="372">
        <f t="shared" ref="F1711" si="1244">H1711+J1711+R1711</f>
        <v>2.2566834</v>
      </c>
      <c r="G1711" s="396">
        <v>0.18</v>
      </c>
      <c r="H1711" s="373">
        <f t="shared" ref="H1711" si="1245">G1711*$P$8/1000</f>
        <v>0.4221954</v>
      </c>
      <c r="I1711" s="396">
        <v>0.6</v>
      </c>
      <c r="J1711" s="373">
        <f t="shared" ref="J1711" si="1246">I1711*$P$9/1000</f>
        <v>1.8344880000000001</v>
      </c>
      <c r="K1711" s="168"/>
      <c r="L1711" s="167"/>
      <c r="M1711" s="167"/>
      <c r="N1711" s="168"/>
      <c r="O1711" s="169">
        <f t="shared" si="1243"/>
        <v>0</v>
      </c>
      <c r="P1711" s="399">
        <f t="shared" ref="P1711" si="1247">E1711*F1711</f>
        <v>45.133668</v>
      </c>
      <c r="Q1711" s="399">
        <f t="shared" ref="Q1711" si="1248">SUM(O1711:O1714)</f>
        <v>0</v>
      </c>
      <c r="R1711" s="373">
        <f t="shared" ref="R1711" si="1249">Q1711*1.02*1.05*$R$14</f>
        <v>0</v>
      </c>
      <c r="S1711" s="342">
        <f>F1711*$S$17</f>
        <v>2.8850925145338864</v>
      </c>
      <c r="T1711" s="342">
        <f>S1711*E1711</f>
        <v>57.701850290677726</v>
      </c>
    </row>
    <row r="1712" spans="1:20" s="35" customFormat="1">
      <c r="A1712" s="392"/>
      <c r="B1712" s="395"/>
      <c r="C1712" s="395"/>
      <c r="D1712" s="372"/>
      <c r="E1712" s="372"/>
      <c r="F1712" s="372"/>
      <c r="G1712" s="396"/>
      <c r="H1712" s="373"/>
      <c r="I1712" s="396"/>
      <c r="J1712" s="373"/>
      <c r="K1712" s="168"/>
      <c r="L1712" s="167"/>
      <c r="M1712" s="167"/>
      <c r="N1712" s="168"/>
      <c r="O1712" s="169">
        <f t="shared" si="1243"/>
        <v>0</v>
      </c>
      <c r="P1712" s="399"/>
      <c r="Q1712" s="399"/>
      <c r="R1712" s="373"/>
      <c r="S1712" s="342"/>
      <c r="T1712" s="342"/>
    </row>
    <row r="1713" spans="1:20" s="35" customFormat="1">
      <c r="A1713" s="392"/>
      <c r="B1713" s="395"/>
      <c r="C1713" s="395"/>
      <c r="D1713" s="372"/>
      <c r="E1713" s="372"/>
      <c r="F1713" s="372"/>
      <c r="G1713" s="396"/>
      <c r="H1713" s="373"/>
      <c r="I1713" s="396"/>
      <c r="J1713" s="373"/>
      <c r="K1713" s="168"/>
      <c r="L1713" s="167"/>
      <c r="M1713" s="170"/>
      <c r="N1713" s="168"/>
      <c r="O1713" s="169">
        <f t="shared" si="1243"/>
        <v>0</v>
      </c>
      <c r="P1713" s="399"/>
      <c r="Q1713" s="399"/>
      <c r="R1713" s="373"/>
      <c r="S1713" s="342"/>
      <c r="T1713" s="342"/>
    </row>
    <row r="1714" spans="1:20" s="35" customFormat="1" ht="12.75" customHeight="1">
      <c r="A1714" s="392"/>
      <c r="B1714" s="395"/>
      <c r="C1714" s="395"/>
      <c r="D1714" s="372"/>
      <c r="E1714" s="372"/>
      <c r="F1714" s="372"/>
      <c r="G1714" s="396"/>
      <c r="H1714" s="373"/>
      <c r="I1714" s="396"/>
      <c r="J1714" s="373"/>
      <c r="K1714" s="168"/>
      <c r="L1714" s="167"/>
      <c r="M1714" s="167"/>
      <c r="N1714" s="168"/>
      <c r="O1714" s="169">
        <f t="shared" si="1243"/>
        <v>0</v>
      </c>
      <c r="P1714" s="399"/>
      <c r="Q1714" s="399"/>
      <c r="R1714" s="373"/>
      <c r="S1714" s="342"/>
      <c r="T1714" s="342"/>
    </row>
    <row r="1715" spans="1:20">
      <c r="A1715" s="498"/>
      <c r="B1715" s="501"/>
      <c r="C1715" s="504" t="s">
        <v>927</v>
      </c>
      <c r="D1715" s="501"/>
      <c r="E1715" s="507"/>
      <c r="F1715" s="521">
        <f>H1715+J1715+R1715</f>
        <v>3.6899440000000001</v>
      </c>
      <c r="G1715" s="510">
        <v>0.4</v>
      </c>
      <c r="H1715" s="513">
        <f>G1715*$P$8/1000</f>
        <v>0.93821200000000016</v>
      </c>
      <c r="I1715" s="516">
        <v>0.9</v>
      </c>
      <c r="J1715" s="513">
        <f>I1715*$P$9/1000</f>
        <v>2.7517320000000001</v>
      </c>
      <c r="K1715" s="246"/>
      <c r="L1715" s="246"/>
      <c r="M1715" s="246"/>
      <c r="N1715" s="247"/>
      <c r="O1715" s="248">
        <f t="shared" si="1243"/>
        <v>0</v>
      </c>
      <c r="P1715" s="513">
        <f>E1715*F1715</f>
        <v>0</v>
      </c>
      <c r="Q1715" s="513">
        <f>SUM(O1715:O1718)</f>
        <v>0</v>
      </c>
      <c r="R1715" s="513">
        <f>Q1715*1.02*1.05*$R$14</f>
        <v>0</v>
      </c>
      <c r="S1715" s="519"/>
      <c r="T1715" s="520">
        <f>SUM(T1603:T1714)</f>
        <v>4976.2539343953122</v>
      </c>
    </row>
    <row r="1716" spans="1:20">
      <c r="A1716" s="499"/>
      <c r="B1716" s="502"/>
      <c r="C1716" s="505"/>
      <c r="D1716" s="502"/>
      <c r="E1716" s="508"/>
      <c r="F1716" s="522"/>
      <c r="G1716" s="511"/>
      <c r="H1716" s="514"/>
      <c r="I1716" s="517"/>
      <c r="J1716" s="514"/>
      <c r="K1716" s="246"/>
      <c r="L1716" s="246"/>
      <c r="M1716" s="246"/>
      <c r="N1716" s="247"/>
      <c r="O1716" s="248">
        <f t="shared" si="1243"/>
        <v>0</v>
      </c>
      <c r="P1716" s="514"/>
      <c r="Q1716" s="514"/>
      <c r="R1716" s="514"/>
      <c r="S1716" s="519"/>
      <c r="T1716" s="520"/>
    </row>
    <row r="1717" spans="1:20">
      <c r="A1717" s="499"/>
      <c r="B1717" s="502"/>
      <c r="C1717" s="505"/>
      <c r="D1717" s="502"/>
      <c r="E1717" s="508"/>
      <c r="F1717" s="522"/>
      <c r="G1717" s="511"/>
      <c r="H1717" s="514"/>
      <c r="I1717" s="517"/>
      <c r="J1717" s="514"/>
      <c r="K1717" s="246"/>
      <c r="L1717" s="246"/>
      <c r="M1717" s="246"/>
      <c r="N1717" s="247"/>
      <c r="O1717" s="248">
        <f t="shared" si="1243"/>
        <v>0</v>
      </c>
      <c r="P1717" s="514"/>
      <c r="Q1717" s="514"/>
      <c r="R1717" s="514"/>
      <c r="S1717" s="519"/>
      <c r="T1717" s="520"/>
    </row>
    <row r="1718" spans="1:20">
      <c r="A1718" s="500"/>
      <c r="B1718" s="503"/>
      <c r="C1718" s="506"/>
      <c r="D1718" s="503"/>
      <c r="E1718" s="509"/>
      <c r="F1718" s="523"/>
      <c r="G1718" s="512"/>
      <c r="H1718" s="515"/>
      <c r="I1718" s="518"/>
      <c r="J1718" s="515"/>
      <c r="K1718" s="246"/>
      <c r="L1718" s="246"/>
      <c r="M1718" s="246"/>
      <c r="N1718" s="247"/>
      <c r="O1718" s="248">
        <f t="shared" si="1243"/>
        <v>0</v>
      </c>
      <c r="P1718" s="515"/>
      <c r="Q1718" s="515"/>
      <c r="R1718" s="515"/>
      <c r="S1718" s="519"/>
      <c r="T1718" s="520"/>
    </row>
    <row r="1719" spans="1:20">
      <c r="A1719" s="498"/>
      <c r="B1719" s="501"/>
      <c r="C1719" s="504" t="s">
        <v>928</v>
      </c>
      <c r="D1719" s="501"/>
      <c r="E1719" s="507"/>
      <c r="F1719" s="521">
        <f>H1719+J1719+R1719</f>
        <v>9.0929539999999989</v>
      </c>
      <c r="G1719" s="510">
        <v>1.4</v>
      </c>
      <c r="H1719" s="513">
        <f>G1719*$P$8/1000</f>
        <v>3.2837420000000002</v>
      </c>
      <c r="I1719" s="516">
        <v>1.9</v>
      </c>
      <c r="J1719" s="513">
        <f>I1719*$P$9/1000</f>
        <v>5.8092119999999996</v>
      </c>
      <c r="K1719" s="246"/>
      <c r="L1719" s="246"/>
      <c r="M1719" s="246"/>
      <c r="N1719" s="247"/>
      <c r="O1719" s="248">
        <f t="shared" si="1243"/>
        <v>0</v>
      </c>
      <c r="P1719" s="513">
        <f>E1719*F1719</f>
        <v>0</v>
      </c>
      <c r="Q1719" s="513">
        <f>SUM(O1719:O1722)</f>
        <v>0</v>
      </c>
      <c r="R1719" s="513">
        <f>Q1719*1.02*1.05*$R$14</f>
        <v>0</v>
      </c>
      <c r="S1719" s="519"/>
      <c r="T1719" s="528" t="e">
        <f>(T1715*100%)/T1723</f>
        <v>#DIV/0!</v>
      </c>
    </row>
    <row r="1720" spans="1:20">
      <c r="A1720" s="499"/>
      <c r="B1720" s="502"/>
      <c r="C1720" s="505"/>
      <c r="D1720" s="502"/>
      <c r="E1720" s="508"/>
      <c r="F1720" s="522"/>
      <c r="G1720" s="511"/>
      <c r="H1720" s="514"/>
      <c r="I1720" s="517"/>
      <c r="J1720" s="514"/>
      <c r="K1720" s="246"/>
      <c r="L1720" s="246"/>
      <c r="M1720" s="246"/>
      <c r="N1720" s="247"/>
      <c r="O1720" s="248">
        <f t="shared" si="1243"/>
        <v>0</v>
      </c>
      <c r="P1720" s="514"/>
      <c r="Q1720" s="514"/>
      <c r="R1720" s="514"/>
      <c r="S1720" s="519"/>
      <c r="T1720" s="528"/>
    </row>
    <row r="1721" spans="1:20">
      <c r="A1721" s="499"/>
      <c r="B1721" s="502"/>
      <c r="C1721" s="505"/>
      <c r="D1721" s="502"/>
      <c r="E1721" s="508"/>
      <c r="F1721" s="522"/>
      <c r="G1721" s="511"/>
      <c r="H1721" s="514"/>
      <c r="I1721" s="517"/>
      <c r="J1721" s="514"/>
      <c r="K1721" s="246"/>
      <c r="L1721" s="246"/>
      <c r="M1721" s="246"/>
      <c r="N1721" s="247"/>
      <c r="O1721" s="248">
        <f t="shared" si="1243"/>
        <v>0</v>
      </c>
      <c r="P1721" s="514"/>
      <c r="Q1721" s="514"/>
      <c r="R1721" s="514"/>
      <c r="S1721" s="519"/>
      <c r="T1721" s="528"/>
    </row>
    <row r="1722" spans="1:20">
      <c r="A1722" s="500"/>
      <c r="B1722" s="503"/>
      <c r="C1722" s="506"/>
      <c r="D1722" s="503"/>
      <c r="E1722" s="509"/>
      <c r="F1722" s="523"/>
      <c r="G1722" s="512"/>
      <c r="H1722" s="515"/>
      <c r="I1722" s="518"/>
      <c r="J1722" s="515"/>
      <c r="K1722" s="246"/>
      <c r="L1722" s="246"/>
      <c r="M1722" s="246"/>
      <c r="N1722" s="247"/>
      <c r="O1722" s="248">
        <f t="shared" si="1243"/>
        <v>0</v>
      </c>
      <c r="P1722" s="515"/>
      <c r="Q1722" s="515"/>
      <c r="R1722" s="515"/>
      <c r="S1722" s="519"/>
      <c r="T1722" s="528"/>
    </row>
    <row r="1723" spans="1:20" ht="12.75" customHeight="1">
      <c r="A1723" s="392"/>
      <c r="B1723" s="648"/>
      <c r="C1723" s="649" t="s">
        <v>583</v>
      </c>
      <c r="D1723" s="392"/>
      <c r="E1723" s="398"/>
      <c r="F1723" s="372">
        <f t="shared" ref="F1723" si="1250">H1723+J1723+R1723</f>
        <v>0</v>
      </c>
      <c r="G1723" s="447"/>
      <c r="H1723" s="399">
        <f t="shared" ref="H1723" si="1251">G1723*$P$8/1000</f>
        <v>0</v>
      </c>
      <c r="I1723" s="447"/>
      <c r="J1723" s="399">
        <f t="shared" ref="J1723" si="1252">I1723*$P$9/1000</f>
        <v>0</v>
      </c>
      <c r="K1723" s="124"/>
      <c r="L1723" s="124"/>
      <c r="M1723" s="84"/>
      <c r="N1723" s="124"/>
      <c r="O1723" s="169">
        <f t="shared" si="1243"/>
        <v>0</v>
      </c>
      <c r="P1723" s="399">
        <f t="shared" ref="P1723" si="1253">E1723*F1723</f>
        <v>0</v>
      </c>
      <c r="Q1723" s="399">
        <f t="shared" ref="Q1723" si="1254">SUM(O1723:O1726)</f>
        <v>0</v>
      </c>
      <c r="R1723" s="399">
        <f t="shared" ref="R1723" si="1255">Q1723*1.02*1.05*$R$14</f>
        <v>0</v>
      </c>
      <c r="S1723" s="282"/>
      <c r="T1723" s="285"/>
    </row>
    <row r="1724" spans="1:20">
      <c r="A1724" s="392"/>
      <c r="B1724" s="648"/>
      <c r="C1724" s="649"/>
      <c r="D1724" s="392"/>
      <c r="E1724" s="392"/>
      <c r="F1724" s="372"/>
      <c r="G1724" s="447"/>
      <c r="H1724" s="399"/>
      <c r="I1724" s="447"/>
      <c r="J1724" s="399"/>
      <c r="K1724" s="124"/>
      <c r="L1724" s="124"/>
      <c r="M1724" s="84"/>
      <c r="N1724" s="124"/>
      <c r="O1724" s="169">
        <f t="shared" si="1243"/>
        <v>0</v>
      </c>
      <c r="P1724" s="399"/>
      <c r="Q1724" s="399"/>
      <c r="R1724" s="399"/>
      <c r="S1724" s="283"/>
      <c r="T1724" s="286"/>
    </row>
    <row r="1725" spans="1:20">
      <c r="A1725" s="392"/>
      <c r="B1725" s="648"/>
      <c r="C1725" s="649"/>
      <c r="D1725" s="392"/>
      <c r="E1725" s="392"/>
      <c r="F1725" s="372"/>
      <c r="G1725" s="447"/>
      <c r="H1725" s="399"/>
      <c r="I1725" s="447"/>
      <c r="J1725" s="399"/>
      <c r="K1725" s="124"/>
      <c r="L1725" s="124"/>
      <c r="M1725" s="196"/>
      <c r="N1725" s="124"/>
      <c r="O1725" s="169">
        <f t="shared" si="1243"/>
        <v>0</v>
      </c>
      <c r="P1725" s="399"/>
      <c r="Q1725" s="399"/>
      <c r="R1725" s="399"/>
      <c r="S1725" s="283"/>
      <c r="T1725" s="286"/>
    </row>
    <row r="1726" spans="1:20" ht="12.75" customHeight="1">
      <c r="A1726" s="392"/>
      <c r="B1726" s="648"/>
      <c r="C1726" s="649"/>
      <c r="D1726" s="392"/>
      <c r="E1726" s="392"/>
      <c r="F1726" s="372"/>
      <c r="G1726" s="447"/>
      <c r="H1726" s="399"/>
      <c r="I1726" s="447"/>
      <c r="J1726" s="399"/>
      <c r="K1726" s="124"/>
      <c r="L1726" s="124"/>
      <c r="M1726" s="84"/>
      <c r="N1726" s="124"/>
      <c r="O1726" s="169">
        <f t="shared" si="1243"/>
        <v>0</v>
      </c>
      <c r="P1726" s="399"/>
      <c r="Q1726" s="399"/>
      <c r="R1726" s="399"/>
      <c r="S1726" s="284"/>
      <c r="T1726" s="287"/>
    </row>
    <row r="1727" spans="1:20" s="35" customFormat="1" ht="12.75" customHeight="1">
      <c r="A1727" s="392">
        <v>1</v>
      </c>
      <c r="B1727" s="395" t="s">
        <v>6</v>
      </c>
      <c r="C1727" s="395" t="s">
        <v>585</v>
      </c>
      <c r="D1727" s="372" t="s">
        <v>7</v>
      </c>
      <c r="E1727" s="372">
        <v>5</v>
      </c>
      <c r="F1727" s="372">
        <f t="shared" ref="F1727" si="1256">H1727+J1727+R1727</f>
        <v>54.412154999999998</v>
      </c>
      <c r="G1727" s="396"/>
      <c r="H1727" s="373">
        <f t="shared" ref="H1727" si="1257">G1727*$P$8/1000</f>
        <v>0</v>
      </c>
      <c r="I1727" s="396"/>
      <c r="J1727" s="373">
        <f t="shared" ref="J1727" si="1258">I1727*$P$9/1000</f>
        <v>0</v>
      </c>
      <c r="K1727" s="168" t="s">
        <v>584</v>
      </c>
      <c r="L1727" s="167" t="s">
        <v>7</v>
      </c>
      <c r="M1727" s="167">
        <v>1</v>
      </c>
      <c r="N1727" s="191">
        <v>45</v>
      </c>
      <c r="O1727" s="169">
        <f t="shared" si="1243"/>
        <v>45</v>
      </c>
      <c r="P1727" s="399">
        <f t="shared" ref="P1727" si="1259">E1727*F1727</f>
        <v>272.06077499999998</v>
      </c>
      <c r="Q1727" s="399">
        <f t="shared" ref="Q1727" si="1260">SUM(O1727:O1730)</f>
        <v>45</v>
      </c>
      <c r="R1727" s="373">
        <f t="shared" ref="R1727" si="1261">Q1727*1.02*1.05*$R$14</f>
        <v>54.412154999999998</v>
      </c>
      <c r="S1727" s="342">
        <f>F1727*$S$17</f>
        <v>69.564078456976986</v>
      </c>
      <c r="T1727" s="342">
        <f>S1727*E1727</f>
        <v>347.82039228488492</v>
      </c>
    </row>
    <row r="1728" spans="1:20" s="35" customFormat="1">
      <c r="A1728" s="392"/>
      <c r="B1728" s="395"/>
      <c r="C1728" s="395"/>
      <c r="D1728" s="372"/>
      <c r="E1728" s="372"/>
      <c r="F1728" s="372"/>
      <c r="G1728" s="396"/>
      <c r="H1728" s="373"/>
      <c r="I1728" s="396"/>
      <c r="J1728" s="373"/>
      <c r="K1728" s="168"/>
      <c r="L1728" s="167"/>
      <c r="M1728" s="167"/>
      <c r="N1728" s="168"/>
      <c r="O1728" s="169">
        <f t="shared" si="1243"/>
        <v>0</v>
      </c>
      <c r="P1728" s="399"/>
      <c r="Q1728" s="399"/>
      <c r="R1728" s="373"/>
      <c r="S1728" s="342"/>
      <c r="T1728" s="342"/>
    </row>
    <row r="1729" spans="1:23" s="35" customFormat="1">
      <c r="A1729" s="392"/>
      <c r="B1729" s="395"/>
      <c r="C1729" s="395"/>
      <c r="D1729" s="372"/>
      <c r="E1729" s="372"/>
      <c r="F1729" s="372"/>
      <c r="G1729" s="396"/>
      <c r="H1729" s="373"/>
      <c r="I1729" s="396"/>
      <c r="J1729" s="373"/>
      <c r="K1729" s="168"/>
      <c r="L1729" s="167"/>
      <c r="M1729" s="170"/>
      <c r="N1729" s="168"/>
      <c r="O1729" s="169">
        <f t="shared" si="1243"/>
        <v>0</v>
      </c>
      <c r="P1729" s="399"/>
      <c r="Q1729" s="399"/>
      <c r="R1729" s="373"/>
      <c r="S1729" s="342"/>
      <c r="T1729" s="342"/>
    </row>
    <row r="1730" spans="1:23" s="35" customFormat="1" ht="12.75" customHeight="1">
      <c r="A1730" s="392"/>
      <c r="B1730" s="395"/>
      <c r="C1730" s="395"/>
      <c r="D1730" s="372"/>
      <c r="E1730" s="372"/>
      <c r="F1730" s="372"/>
      <c r="G1730" s="396"/>
      <c r="H1730" s="373"/>
      <c r="I1730" s="396"/>
      <c r="J1730" s="373"/>
      <c r="K1730" s="168"/>
      <c r="L1730" s="167"/>
      <c r="M1730" s="167"/>
      <c r="N1730" s="168"/>
      <c r="O1730" s="169">
        <f t="shared" si="1243"/>
        <v>0</v>
      </c>
      <c r="P1730" s="399"/>
      <c r="Q1730" s="399"/>
      <c r="R1730" s="373"/>
      <c r="S1730" s="342"/>
      <c r="T1730" s="342"/>
    </row>
    <row r="1731" spans="1:23" s="35" customFormat="1" ht="12.75" customHeight="1">
      <c r="A1731" s="392">
        <v>2</v>
      </c>
      <c r="B1731" s="395" t="s">
        <v>6</v>
      </c>
      <c r="C1731" s="395" t="s">
        <v>586</v>
      </c>
      <c r="D1731" s="372" t="s">
        <v>7</v>
      </c>
      <c r="E1731" s="372">
        <v>5</v>
      </c>
      <c r="F1731" s="372">
        <f t="shared" ref="F1731" si="1262">H1731+J1731+R1731</f>
        <v>21.764861999999997</v>
      </c>
      <c r="G1731" s="396"/>
      <c r="H1731" s="373">
        <f t="shared" ref="H1731" si="1263">G1731*$P$8/1000</f>
        <v>0</v>
      </c>
      <c r="I1731" s="396"/>
      <c r="J1731" s="373">
        <f t="shared" ref="J1731" si="1264">I1731*$P$9/1000</f>
        <v>0</v>
      </c>
      <c r="K1731" s="168" t="s">
        <v>584</v>
      </c>
      <c r="L1731" s="167" t="s">
        <v>7</v>
      </c>
      <c r="M1731" s="167">
        <v>1</v>
      </c>
      <c r="N1731" s="191">
        <v>18</v>
      </c>
      <c r="O1731" s="169">
        <f t="shared" si="1243"/>
        <v>18</v>
      </c>
      <c r="P1731" s="399">
        <f t="shared" ref="P1731" si="1265">E1731*F1731</f>
        <v>108.82430999999998</v>
      </c>
      <c r="Q1731" s="399">
        <f t="shared" ref="Q1731" si="1266">SUM(O1731:O1734)</f>
        <v>18</v>
      </c>
      <c r="R1731" s="373">
        <f t="shared" ref="R1731" si="1267">Q1731*1.02*1.05*$R$14</f>
        <v>21.764861999999997</v>
      </c>
      <c r="S1731" s="342">
        <f>F1731*$S$17</f>
        <v>27.825631382790789</v>
      </c>
      <c r="T1731" s="342">
        <f>S1731*E1731</f>
        <v>139.12815691395394</v>
      </c>
    </row>
    <row r="1732" spans="1:23" s="35" customFormat="1">
      <c r="A1732" s="392"/>
      <c r="B1732" s="395"/>
      <c r="C1732" s="395"/>
      <c r="D1732" s="372"/>
      <c r="E1732" s="372"/>
      <c r="F1732" s="372"/>
      <c r="G1732" s="396"/>
      <c r="H1732" s="373"/>
      <c r="I1732" s="396"/>
      <c r="J1732" s="373"/>
      <c r="K1732" s="168"/>
      <c r="L1732" s="167"/>
      <c r="M1732" s="167"/>
      <c r="N1732" s="168"/>
      <c r="O1732" s="169">
        <f t="shared" si="1243"/>
        <v>0</v>
      </c>
      <c r="P1732" s="399"/>
      <c r="Q1732" s="399"/>
      <c r="R1732" s="373"/>
      <c r="S1732" s="342"/>
      <c r="T1732" s="342"/>
    </row>
    <row r="1733" spans="1:23" s="35" customFormat="1">
      <c r="A1733" s="392"/>
      <c r="B1733" s="395"/>
      <c r="C1733" s="395"/>
      <c r="D1733" s="372"/>
      <c r="E1733" s="372"/>
      <c r="F1733" s="372"/>
      <c r="G1733" s="396"/>
      <c r="H1733" s="373"/>
      <c r="I1733" s="396"/>
      <c r="J1733" s="373"/>
      <c r="K1733" s="168"/>
      <c r="L1733" s="167"/>
      <c r="M1733" s="170"/>
      <c r="N1733" s="168"/>
      <c r="O1733" s="169">
        <f t="shared" si="1243"/>
        <v>0</v>
      </c>
      <c r="P1733" s="399"/>
      <c r="Q1733" s="399"/>
      <c r="R1733" s="373"/>
      <c r="S1733" s="342"/>
      <c r="T1733" s="342"/>
    </row>
    <row r="1734" spans="1:23" s="35" customFormat="1" ht="12.75" customHeight="1">
      <c r="A1734" s="392"/>
      <c r="B1734" s="395"/>
      <c r="C1734" s="395"/>
      <c r="D1734" s="372"/>
      <c r="E1734" s="372"/>
      <c r="F1734" s="372"/>
      <c r="G1734" s="396"/>
      <c r="H1734" s="373"/>
      <c r="I1734" s="396"/>
      <c r="J1734" s="373"/>
      <c r="K1734" s="168"/>
      <c r="L1734" s="167"/>
      <c r="M1734" s="167"/>
      <c r="N1734" s="168"/>
      <c r="O1734" s="169">
        <f t="shared" si="1243"/>
        <v>0</v>
      </c>
      <c r="P1734" s="399"/>
      <c r="Q1734" s="399"/>
      <c r="R1734" s="373"/>
      <c r="S1734" s="342"/>
      <c r="T1734" s="342"/>
    </row>
    <row r="1735" spans="1:23">
      <c r="A1735" s="498"/>
      <c r="B1735" s="501"/>
      <c r="C1735" s="504" t="s">
        <v>927</v>
      </c>
      <c r="D1735" s="501"/>
      <c r="E1735" s="507"/>
      <c r="F1735" s="521">
        <f>H1735+J1735+R1735</f>
        <v>3.6899440000000001</v>
      </c>
      <c r="G1735" s="510">
        <v>0.4</v>
      </c>
      <c r="H1735" s="513">
        <f>G1735*$P$8/1000</f>
        <v>0.93821200000000016</v>
      </c>
      <c r="I1735" s="516">
        <v>0.9</v>
      </c>
      <c r="J1735" s="513">
        <f>I1735*$P$9/1000</f>
        <v>2.7517320000000001</v>
      </c>
      <c r="K1735" s="246"/>
      <c r="L1735" s="246"/>
      <c r="M1735" s="246"/>
      <c r="N1735" s="247"/>
      <c r="O1735" s="248">
        <f t="shared" ref="O1735:O1798" si="1268">M1735*N1735</f>
        <v>0</v>
      </c>
      <c r="P1735" s="513">
        <f>E1735*F1735</f>
        <v>0</v>
      </c>
      <c r="Q1735" s="513">
        <f>SUM(O1735:O1738)</f>
        <v>0</v>
      </c>
      <c r="R1735" s="513">
        <f>Q1735*1.02*1.05*$R$14</f>
        <v>0</v>
      </c>
      <c r="S1735" s="519"/>
      <c r="T1735" s="520">
        <f>SUM(T1727:T1734)</f>
        <v>486.94854919883886</v>
      </c>
    </row>
    <row r="1736" spans="1:23">
      <c r="A1736" s="499"/>
      <c r="B1736" s="502"/>
      <c r="C1736" s="505"/>
      <c r="D1736" s="502"/>
      <c r="E1736" s="508"/>
      <c r="F1736" s="522"/>
      <c r="G1736" s="511"/>
      <c r="H1736" s="514"/>
      <c r="I1736" s="517"/>
      <c r="J1736" s="514"/>
      <c r="K1736" s="246"/>
      <c r="L1736" s="246"/>
      <c r="M1736" s="246"/>
      <c r="N1736" s="247"/>
      <c r="O1736" s="248">
        <f t="shared" si="1268"/>
        <v>0</v>
      </c>
      <c r="P1736" s="514"/>
      <c r="Q1736" s="514"/>
      <c r="R1736" s="514"/>
      <c r="S1736" s="519"/>
      <c r="T1736" s="520"/>
    </row>
    <row r="1737" spans="1:23">
      <c r="A1737" s="499"/>
      <c r="B1737" s="502"/>
      <c r="C1737" s="505"/>
      <c r="D1737" s="502"/>
      <c r="E1737" s="508"/>
      <c r="F1737" s="522"/>
      <c r="G1737" s="511"/>
      <c r="H1737" s="514"/>
      <c r="I1737" s="517"/>
      <c r="J1737" s="514"/>
      <c r="K1737" s="246"/>
      <c r="L1737" s="246"/>
      <c r="M1737" s="246"/>
      <c r="N1737" s="247"/>
      <c r="O1737" s="248">
        <f t="shared" si="1268"/>
        <v>0</v>
      </c>
      <c r="P1737" s="514"/>
      <c r="Q1737" s="514"/>
      <c r="R1737" s="514"/>
      <c r="S1737" s="519"/>
      <c r="T1737" s="520"/>
    </row>
    <row r="1738" spans="1:23">
      <c r="A1738" s="500"/>
      <c r="B1738" s="503"/>
      <c r="C1738" s="506"/>
      <c r="D1738" s="503"/>
      <c r="E1738" s="509"/>
      <c r="F1738" s="523"/>
      <c r="G1738" s="512"/>
      <c r="H1738" s="515"/>
      <c r="I1738" s="518"/>
      <c r="J1738" s="515"/>
      <c r="K1738" s="246"/>
      <c r="L1738" s="246"/>
      <c r="M1738" s="246"/>
      <c r="N1738" s="247"/>
      <c r="O1738" s="248">
        <f t="shared" si="1268"/>
        <v>0</v>
      </c>
      <c r="P1738" s="515"/>
      <c r="Q1738" s="515"/>
      <c r="R1738" s="515"/>
      <c r="S1738" s="519"/>
      <c r="T1738" s="520"/>
    </row>
    <row r="1739" spans="1:23">
      <c r="A1739" s="498"/>
      <c r="B1739" s="501"/>
      <c r="C1739" s="504" t="s">
        <v>928</v>
      </c>
      <c r="D1739" s="501"/>
      <c r="E1739" s="507"/>
      <c r="F1739" s="521">
        <f>H1739+J1739+R1739</f>
        <v>9.0929539999999989</v>
      </c>
      <c r="G1739" s="510">
        <v>1.4</v>
      </c>
      <c r="H1739" s="513">
        <f>G1739*$P$8/1000</f>
        <v>3.2837420000000002</v>
      </c>
      <c r="I1739" s="516">
        <v>1.9</v>
      </c>
      <c r="J1739" s="513">
        <f>I1739*$P$9/1000</f>
        <v>5.8092119999999996</v>
      </c>
      <c r="K1739" s="246"/>
      <c r="L1739" s="246"/>
      <c r="M1739" s="246"/>
      <c r="N1739" s="247"/>
      <c r="O1739" s="248">
        <f t="shared" si="1268"/>
        <v>0</v>
      </c>
      <c r="P1739" s="513">
        <f>E1739*F1739</f>
        <v>0</v>
      </c>
      <c r="Q1739" s="513">
        <f>SUM(O1739:O1742)</f>
        <v>0</v>
      </c>
      <c r="R1739" s="513">
        <f>Q1739*1.02*1.05*$R$14</f>
        <v>0</v>
      </c>
      <c r="S1739" s="519"/>
      <c r="T1739" s="528">
        <f>(T1735*100%)/T1743</f>
        <v>1.4137211863391804E-3</v>
      </c>
    </row>
    <row r="1740" spans="1:23">
      <c r="A1740" s="499"/>
      <c r="B1740" s="502"/>
      <c r="C1740" s="505"/>
      <c r="D1740" s="502"/>
      <c r="E1740" s="508"/>
      <c r="F1740" s="522"/>
      <c r="G1740" s="511"/>
      <c r="H1740" s="514"/>
      <c r="I1740" s="517"/>
      <c r="J1740" s="514"/>
      <c r="K1740" s="246"/>
      <c r="L1740" s="246"/>
      <c r="M1740" s="246"/>
      <c r="N1740" s="247"/>
      <c r="O1740" s="248">
        <f t="shared" si="1268"/>
        <v>0</v>
      </c>
      <c r="P1740" s="514"/>
      <c r="Q1740" s="514"/>
      <c r="R1740" s="514"/>
      <c r="S1740" s="519"/>
      <c r="T1740" s="528"/>
    </row>
    <row r="1741" spans="1:23">
      <c r="A1741" s="499"/>
      <c r="B1741" s="502"/>
      <c r="C1741" s="505"/>
      <c r="D1741" s="502"/>
      <c r="E1741" s="508"/>
      <c r="F1741" s="522"/>
      <c r="G1741" s="511"/>
      <c r="H1741" s="514"/>
      <c r="I1741" s="517"/>
      <c r="J1741" s="514"/>
      <c r="K1741" s="246"/>
      <c r="L1741" s="246"/>
      <c r="M1741" s="246"/>
      <c r="N1741" s="247"/>
      <c r="O1741" s="248">
        <f t="shared" si="1268"/>
        <v>0</v>
      </c>
      <c r="P1741" s="514"/>
      <c r="Q1741" s="514"/>
      <c r="R1741" s="514"/>
      <c r="S1741" s="519"/>
      <c r="T1741" s="528"/>
    </row>
    <row r="1742" spans="1:23">
      <c r="A1742" s="500"/>
      <c r="B1742" s="503"/>
      <c r="C1742" s="506"/>
      <c r="D1742" s="503"/>
      <c r="E1742" s="509"/>
      <c r="F1742" s="523"/>
      <c r="G1742" s="512"/>
      <c r="H1742" s="515"/>
      <c r="I1742" s="518"/>
      <c r="J1742" s="515"/>
      <c r="K1742" s="246"/>
      <c r="L1742" s="246"/>
      <c r="M1742" s="246"/>
      <c r="N1742" s="247"/>
      <c r="O1742" s="248">
        <f t="shared" si="1268"/>
        <v>0</v>
      </c>
      <c r="P1742" s="515"/>
      <c r="Q1742" s="515"/>
      <c r="R1742" s="515"/>
      <c r="S1742" s="519"/>
      <c r="T1742" s="528"/>
    </row>
    <row r="1743" spans="1:23">
      <c r="A1743" s="669"/>
      <c r="B1743" s="672"/>
      <c r="C1743" s="673" t="s">
        <v>934</v>
      </c>
      <c r="D1743" s="676"/>
      <c r="E1743" s="676"/>
      <c r="F1743" s="677">
        <f>H1743+J1743+R1743</f>
        <v>0</v>
      </c>
      <c r="G1743" s="667"/>
      <c r="H1743" s="658">
        <f>G1743*$P$7/1000</f>
        <v>0</v>
      </c>
      <c r="I1743" s="668"/>
      <c r="J1743" s="658">
        <f>I1743*$P$8/1000</f>
        <v>0</v>
      </c>
      <c r="K1743" s="251"/>
      <c r="L1743" s="251"/>
      <c r="M1743" s="251"/>
      <c r="N1743" s="252"/>
      <c r="O1743" s="253">
        <f t="shared" si="1268"/>
        <v>0</v>
      </c>
      <c r="P1743" s="655">
        <f>E1743*F1743</f>
        <v>0</v>
      </c>
      <c r="Q1743" s="655">
        <f>SUM(O1743:O1746)</f>
        <v>0</v>
      </c>
      <c r="R1743" s="655">
        <f>Q1743*1.02*1.05*$R$14</f>
        <v>0</v>
      </c>
      <c r="S1743" s="658"/>
      <c r="T1743" s="659">
        <f>T1735+T1715+T1591+T1515+T1459+T1387+T1359+T1271+T1175+T1075+T1003+T879+T791+T699+T651+T611+T547+T459+T411+T391+T363+T319+T259+T131</f>
        <v>344444.54387769924</v>
      </c>
    </row>
    <row r="1744" spans="1:23">
      <c r="A1744" s="670"/>
      <c r="B1744" s="672"/>
      <c r="C1744" s="674"/>
      <c r="D1744" s="676"/>
      <c r="E1744" s="676"/>
      <c r="F1744" s="677"/>
      <c r="G1744" s="667"/>
      <c r="H1744" s="658"/>
      <c r="I1744" s="668"/>
      <c r="J1744" s="658"/>
      <c r="K1744" s="251"/>
      <c r="L1744" s="251"/>
      <c r="M1744" s="251"/>
      <c r="N1744" s="252"/>
      <c r="O1744" s="253">
        <f t="shared" si="1268"/>
        <v>0</v>
      </c>
      <c r="P1744" s="656"/>
      <c r="Q1744" s="656"/>
      <c r="R1744" s="656"/>
      <c r="S1744" s="658"/>
      <c r="T1744" s="659"/>
      <c r="W1744" s="37"/>
    </row>
    <row r="1745" spans="1:23">
      <c r="A1745" s="670"/>
      <c r="B1745" s="672"/>
      <c r="C1745" s="674"/>
      <c r="D1745" s="676"/>
      <c r="E1745" s="676"/>
      <c r="F1745" s="677"/>
      <c r="G1745" s="667"/>
      <c r="H1745" s="658"/>
      <c r="I1745" s="668"/>
      <c r="J1745" s="658"/>
      <c r="K1745" s="251"/>
      <c r="L1745" s="251"/>
      <c r="M1745" s="254"/>
      <c r="N1745" s="255"/>
      <c r="O1745" s="253">
        <f t="shared" si="1268"/>
        <v>0</v>
      </c>
      <c r="P1745" s="656"/>
      <c r="Q1745" s="656"/>
      <c r="R1745" s="656"/>
      <c r="S1745" s="658"/>
      <c r="T1745" s="659"/>
    </row>
    <row r="1746" spans="1:23">
      <c r="A1746" s="671"/>
      <c r="B1746" s="672"/>
      <c r="C1746" s="675"/>
      <c r="D1746" s="676"/>
      <c r="E1746" s="676"/>
      <c r="F1746" s="677"/>
      <c r="G1746" s="667"/>
      <c r="H1746" s="658"/>
      <c r="I1746" s="668"/>
      <c r="J1746" s="658"/>
      <c r="K1746" s="251"/>
      <c r="L1746" s="251"/>
      <c r="M1746" s="251"/>
      <c r="N1746" s="252"/>
      <c r="O1746" s="253">
        <f t="shared" si="1268"/>
        <v>0</v>
      </c>
      <c r="P1746" s="657"/>
      <c r="Q1746" s="657"/>
      <c r="R1746" s="657"/>
      <c r="S1746" s="658"/>
      <c r="T1746" s="659"/>
      <c r="W1746" s="37"/>
    </row>
    <row r="1747" spans="1:23">
      <c r="A1747" s="498"/>
      <c r="B1747" s="660"/>
      <c r="C1747" s="661" t="s">
        <v>935</v>
      </c>
      <c r="D1747" s="664"/>
      <c r="E1747" s="501"/>
      <c r="F1747" s="665" t="e">
        <f>H1747+J1747+R1747</f>
        <v>#VALUE!</v>
      </c>
      <c r="G1747" s="666"/>
      <c r="H1747" s="519">
        <f>G1747*$P$7/1000</f>
        <v>0</v>
      </c>
      <c r="I1747" s="678"/>
      <c r="J1747" s="519">
        <f>I1747*$P$8/1000</f>
        <v>0</v>
      </c>
      <c r="K1747" s="256"/>
      <c r="L1747" s="256"/>
      <c r="M1747" s="256"/>
      <c r="N1747" s="257"/>
      <c r="O1747" s="248">
        <f t="shared" si="1268"/>
        <v>0</v>
      </c>
      <c r="P1747" s="513" t="e">
        <f>E1747*F1747</f>
        <v>#VALUE!</v>
      </c>
      <c r="Q1747" s="513">
        <f>SUM(O1747:O1750)</f>
        <v>0</v>
      </c>
      <c r="R1747" s="513" t="e">
        <f>Q1747*1.02*1.05*$R$15</f>
        <v>#VALUE!</v>
      </c>
      <c r="S1747" s="519"/>
      <c r="T1747" s="519"/>
    </row>
    <row r="1748" spans="1:23">
      <c r="A1748" s="499"/>
      <c r="B1748" s="660"/>
      <c r="C1748" s="662"/>
      <c r="D1748" s="664"/>
      <c r="E1748" s="502"/>
      <c r="F1748" s="665"/>
      <c r="G1748" s="666"/>
      <c r="H1748" s="519"/>
      <c r="I1748" s="678"/>
      <c r="J1748" s="519"/>
      <c r="K1748" s="256"/>
      <c r="L1748" s="256"/>
      <c r="M1748" s="256"/>
      <c r="N1748" s="257"/>
      <c r="O1748" s="248">
        <f t="shared" si="1268"/>
        <v>0</v>
      </c>
      <c r="P1748" s="514"/>
      <c r="Q1748" s="514"/>
      <c r="R1748" s="514"/>
      <c r="S1748" s="519"/>
      <c r="T1748" s="519"/>
    </row>
    <row r="1749" spans="1:23">
      <c r="A1749" s="499"/>
      <c r="B1749" s="660"/>
      <c r="C1749" s="662"/>
      <c r="D1749" s="664"/>
      <c r="E1749" s="502"/>
      <c r="F1749" s="665"/>
      <c r="G1749" s="666"/>
      <c r="H1749" s="519"/>
      <c r="I1749" s="678"/>
      <c r="J1749" s="519"/>
      <c r="K1749" s="256"/>
      <c r="L1749" s="256"/>
      <c r="M1749" s="258"/>
      <c r="N1749" s="259"/>
      <c r="O1749" s="248">
        <f t="shared" si="1268"/>
        <v>0</v>
      </c>
      <c r="P1749" s="514"/>
      <c r="Q1749" s="514"/>
      <c r="R1749" s="514"/>
      <c r="S1749" s="519"/>
      <c r="T1749" s="519"/>
    </row>
    <row r="1750" spans="1:23">
      <c r="A1750" s="500"/>
      <c r="B1750" s="660"/>
      <c r="C1750" s="663"/>
      <c r="D1750" s="664"/>
      <c r="E1750" s="503"/>
      <c r="F1750" s="665"/>
      <c r="G1750" s="666"/>
      <c r="H1750" s="519"/>
      <c r="I1750" s="678"/>
      <c r="J1750" s="519"/>
      <c r="K1750" s="256"/>
      <c r="L1750" s="256"/>
      <c r="M1750" s="256"/>
      <c r="N1750" s="257"/>
      <c r="O1750" s="248">
        <f t="shared" si="1268"/>
        <v>0</v>
      </c>
      <c r="P1750" s="515"/>
      <c r="Q1750" s="515"/>
      <c r="R1750" s="515"/>
      <c r="S1750" s="519"/>
      <c r="T1750" s="519"/>
    </row>
    <row r="1751" spans="1:23" ht="12.75" customHeight="1">
      <c r="A1751" s="577">
        <v>1</v>
      </c>
      <c r="B1751" s="394" t="s">
        <v>243</v>
      </c>
      <c r="C1751" s="394" t="s">
        <v>662</v>
      </c>
      <c r="D1751" s="397" t="s">
        <v>7</v>
      </c>
      <c r="E1751" s="578">
        <v>1</v>
      </c>
      <c r="F1751" s="372">
        <f t="shared" ref="F1751" si="1269">H1751+J1751+R1751</f>
        <v>80.161855000000003</v>
      </c>
      <c r="G1751" s="396">
        <v>3.58</v>
      </c>
      <c r="H1751" s="399">
        <f t="shared" ref="H1751" si="1270">G1751*$P$8/1000</f>
        <v>8.3969974000000001</v>
      </c>
      <c r="I1751" s="396">
        <v>0.12</v>
      </c>
      <c r="J1751" s="399">
        <f t="shared" ref="J1751" si="1271">I1751*$P$9/1000</f>
        <v>0.36689759999999999</v>
      </c>
      <c r="K1751" s="84" t="s">
        <v>195</v>
      </c>
      <c r="L1751" s="84" t="s">
        <v>7</v>
      </c>
      <c r="M1751" s="124">
        <v>1</v>
      </c>
      <c r="N1751" s="302">
        <v>62</v>
      </c>
      <c r="O1751" s="188">
        <f t="shared" si="1268"/>
        <v>62</v>
      </c>
      <c r="P1751" s="399">
        <f t="shared" ref="P1751" si="1272">E1751*F1751</f>
        <v>80.161855000000003</v>
      </c>
      <c r="Q1751" s="399">
        <f t="shared" ref="Q1751" si="1273">SUM(O1751:O1754)</f>
        <v>62</v>
      </c>
      <c r="R1751" s="373">
        <f>Q1751*1.02*$R$14</f>
        <v>71.397959999999998</v>
      </c>
      <c r="S1751" s="651">
        <f>N1751</f>
        <v>62</v>
      </c>
      <c r="T1751" s="654">
        <f>S1751*E1751</f>
        <v>62</v>
      </c>
    </row>
    <row r="1752" spans="1:23">
      <c r="A1752" s="577"/>
      <c r="B1752" s="394"/>
      <c r="C1752" s="394"/>
      <c r="D1752" s="397"/>
      <c r="E1752" s="578"/>
      <c r="F1752" s="372"/>
      <c r="G1752" s="396"/>
      <c r="H1752" s="399"/>
      <c r="I1752" s="396"/>
      <c r="J1752" s="399"/>
      <c r="K1752" s="84"/>
      <c r="L1752" s="84"/>
      <c r="M1752" s="84"/>
      <c r="N1752" s="124"/>
      <c r="O1752" s="188">
        <f t="shared" si="1268"/>
        <v>0</v>
      </c>
      <c r="P1752" s="399"/>
      <c r="Q1752" s="399"/>
      <c r="R1752" s="373"/>
      <c r="S1752" s="652"/>
      <c r="T1752" s="654"/>
    </row>
    <row r="1753" spans="1:23">
      <c r="A1753" s="577"/>
      <c r="B1753" s="394"/>
      <c r="C1753" s="394"/>
      <c r="D1753" s="397"/>
      <c r="E1753" s="578"/>
      <c r="F1753" s="372"/>
      <c r="G1753" s="396"/>
      <c r="H1753" s="399"/>
      <c r="I1753" s="396"/>
      <c r="J1753" s="399"/>
      <c r="K1753" s="84"/>
      <c r="L1753" s="84"/>
      <c r="M1753" s="189"/>
      <c r="N1753" s="124"/>
      <c r="O1753" s="188">
        <f t="shared" si="1268"/>
        <v>0</v>
      </c>
      <c r="P1753" s="399"/>
      <c r="Q1753" s="399"/>
      <c r="R1753" s="373"/>
      <c r="S1753" s="652"/>
      <c r="T1753" s="654"/>
    </row>
    <row r="1754" spans="1:23" ht="12.75" customHeight="1">
      <c r="A1754" s="577"/>
      <c r="B1754" s="394"/>
      <c r="C1754" s="394"/>
      <c r="D1754" s="397"/>
      <c r="E1754" s="578"/>
      <c r="F1754" s="372"/>
      <c r="G1754" s="396"/>
      <c r="H1754" s="399"/>
      <c r="I1754" s="396"/>
      <c r="J1754" s="399"/>
      <c r="K1754" s="84"/>
      <c r="L1754" s="84"/>
      <c r="M1754" s="84"/>
      <c r="N1754" s="124"/>
      <c r="O1754" s="188">
        <f t="shared" si="1268"/>
        <v>0</v>
      </c>
      <c r="P1754" s="399"/>
      <c r="Q1754" s="399"/>
      <c r="R1754" s="373"/>
      <c r="S1754" s="653"/>
      <c r="T1754" s="654"/>
    </row>
    <row r="1755" spans="1:23" ht="12.75" customHeight="1">
      <c r="A1755" s="577">
        <v>5</v>
      </c>
      <c r="B1755" s="394" t="s">
        <v>243</v>
      </c>
      <c r="C1755" s="394" t="s">
        <v>663</v>
      </c>
      <c r="D1755" s="397" t="s">
        <v>7</v>
      </c>
      <c r="E1755" s="578">
        <v>8</v>
      </c>
      <c r="F1755" s="372">
        <f t="shared" ref="F1755" si="1274">H1755+J1755+R1755</f>
        <v>46.766035000000002</v>
      </c>
      <c r="G1755" s="396">
        <v>3.58</v>
      </c>
      <c r="H1755" s="399">
        <f t="shared" ref="H1755" si="1275">G1755*$P$8/1000</f>
        <v>8.3969974000000001</v>
      </c>
      <c r="I1755" s="396">
        <v>0.12</v>
      </c>
      <c r="J1755" s="399">
        <f t="shared" ref="J1755" si="1276">I1755*$P$9/1000</f>
        <v>0.36689759999999999</v>
      </c>
      <c r="K1755" s="84" t="s">
        <v>195</v>
      </c>
      <c r="L1755" s="84" t="s">
        <v>7</v>
      </c>
      <c r="M1755" s="124">
        <v>1</v>
      </c>
      <c r="N1755" s="190">
        <v>33</v>
      </c>
      <c r="O1755" s="188">
        <f t="shared" si="1268"/>
        <v>33</v>
      </c>
      <c r="P1755" s="399">
        <f t="shared" ref="P1755" si="1277">E1755*F1755</f>
        <v>374.12828000000002</v>
      </c>
      <c r="Q1755" s="399">
        <f t="shared" ref="Q1755" si="1278">SUM(O1755:O1758)</f>
        <v>33</v>
      </c>
      <c r="R1755" s="373">
        <f>Q1755*1.02*$R$14</f>
        <v>38.002140000000004</v>
      </c>
      <c r="S1755" s="651">
        <f>N1755</f>
        <v>33</v>
      </c>
      <c r="T1755" s="654">
        <f>S1755*E1755</f>
        <v>264</v>
      </c>
    </row>
    <row r="1756" spans="1:23">
      <c r="A1756" s="577"/>
      <c r="B1756" s="394"/>
      <c r="C1756" s="394"/>
      <c r="D1756" s="397"/>
      <c r="E1756" s="578"/>
      <c r="F1756" s="372"/>
      <c r="G1756" s="396"/>
      <c r="H1756" s="399"/>
      <c r="I1756" s="396"/>
      <c r="J1756" s="399"/>
      <c r="K1756" s="84"/>
      <c r="L1756" s="84"/>
      <c r="M1756" s="84"/>
      <c r="N1756" s="124"/>
      <c r="O1756" s="188">
        <f t="shared" si="1268"/>
        <v>0</v>
      </c>
      <c r="P1756" s="399"/>
      <c r="Q1756" s="399"/>
      <c r="R1756" s="373"/>
      <c r="S1756" s="652"/>
      <c r="T1756" s="654"/>
    </row>
    <row r="1757" spans="1:23">
      <c r="A1757" s="577"/>
      <c r="B1757" s="394"/>
      <c r="C1757" s="394"/>
      <c r="D1757" s="397"/>
      <c r="E1757" s="578"/>
      <c r="F1757" s="372"/>
      <c r="G1757" s="396"/>
      <c r="H1757" s="399"/>
      <c r="I1757" s="396"/>
      <c r="J1757" s="399"/>
      <c r="K1757" s="84"/>
      <c r="L1757" s="84"/>
      <c r="M1757" s="189"/>
      <c r="N1757" s="124"/>
      <c r="O1757" s="188">
        <f t="shared" si="1268"/>
        <v>0</v>
      </c>
      <c r="P1757" s="399"/>
      <c r="Q1757" s="399"/>
      <c r="R1757" s="373"/>
      <c r="S1757" s="652"/>
      <c r="T1757" s="654"/>
    </row>
    <row r="1758" spans="1:23" ht="12.75" customHeight="1">
      <c r="A1758" s="577"/>
      <c r="B1758" s="394"/>
      <c r="C1758" s="394"/>
      <c r="D1758" s="397"/>
      <c r="E1758" s="578"/>
      <c r="F1758" s="372"/>
      <c r="G1758" s="396"/>
      <c r="H1758" s="399"/>
      <c r="I1758" s="396"/>
      <c r="J1758" s="399"/>
      <c r="K1758" s="84"/>
      <c r="L1758" s="84"/>
      <c r="M1758" s="84"/>
      <c r="N1758" s="124"/>
      <c r="O1758" s="188">
        <f t="shared" si="1268"/>
        <v>0</v>
      </c>
      <c r="P1758" s="399"/>
      <c r="Q1758" s="399"/>
      <c r="R1758" s="373"/>
      <c r="S1758" s="653"/>
      <c r="T1758" s="654"/>
    </row>
    <row r="1759" spans="1:23" ht="12.75" customHeight="1">
      <c r="A1759" s="577">
        <v>9</v>
      </c>
      <c r="B1759" s="394" t="s">
        <v>194</v>
      </c>
      <c r="C1759" s="394" t="s">
        <v>298</v>
      </c>
      <c r="D1759" s="397" t="s">
        <v>7</v>
      </c>
      <c r="E1759" s="578">
        <v>1</v>
      </c>
      <c r="F1759" s="397">
        <f>H1759+J1759+R1759</f>
        <v>40.350904500000006</v>
      </c>
      <c r="G1759" s="447">
        <v>2.37</v>
      </c>
      <c r="H1759" s="373">
        <f>G1759*$P$8/1000</f>
        <v>5.5589061000000006</v>
      </c>
      <c r="I1759" s="447">
        <v>0.08</v>
      </c>
      <c r="J1759" s="373">
        <f>I1759*$P$9/1000</f>
        <v>0.24459839999999999</v>
      </c>
      <c r="K1759" s="84" t="s">
        <v>195</v>
      </c>
      <c r="L1759" s="84" t="s">
        <v>7</v>
      </c>
      <c r="M1759" s="124">
        <v>1</v>
      </c>
      <c r="N1759" s="190">
        <v>30</v>
      </c>
      <c r="O1759" s="193">
        <f t="shared" si="1268"/>
        <v>30</v>
      </c>
      <c r="P1759" s="373">
        <f>E1759*F1759</f>
        <v>40.350904500000006</v>
      </c>
      <c r="Q1759" s="399">
        <f t="shared" ref="Q1759" si="1279">SUM(O1759:O1762)</f>
        <v>30</v>
      </c>
      <c r="R1759" s="373">
        <f>Q1759*1.02*$R$14</f>
        <v>34.547400000000003</v>
      </c>
      <c r="S1759" s="651">
        <f>N1759</f>
        <v>30</v>
      </c>
      <c r="T1759" s="654">
        <f>S1759*E1759</f>
        <v>30</v>
      </c>
    </row>
    <row r="1760" spans="1:23">
      <c r="A1760" s="577"/>
      <c r="B1760" s="394"/>
      <c r="C1760" s="394"/>
      <c r="D1760" s="397"/>
      <c r="E1760" s="578"/>
      <c r="F1760" s="397"/>
      <c r="G1760" s="447"/>
      <c r="H1760" s="373"/>
      <c r="I1760" s="447"/>
      <c r="J1760" s="373"/>
      <c r="K1760" s="84"/>
      <c r="L1760" s="84"/>
      <c r="M1760" s="84"/>
      <c r="N1760" s="124"/>
      <c r="O1760" s="193">
        <f t="shared" si="1268"/>
        <v>0</v>
      </c>
      <c r="P1760" s="373"/>
      <c r="Q1760" s="399"/>
      <c r="R1760" s="373"/>
      <c r="S1760" s="652"/>
      <c r="T1760" s="654"/>
    </row>
    <row r="1761" spans="1:20">
      <c r="A1761" s="577"/>
      <c r="B1761" s="394"/>
      <c r="C1761" s="394"/>
      <c r="D1761" s="397"/>
      <c r="E1761" s="578"/>
      <c r="F1761" s="397"/>
      <c r="G1761" s="447"/>
      <c r="H1761" s="373"/>
      <c r="I1761" s="447"/>
      <c r="J1761" s="373"/>
      <c r="K1761" s="84"/>
      <c r="L1761" s="84"/>
      <c r="M1761" s="189"/>
      <c r="N1761" s="124"/>
      <c r="O1761" s="193">
        <f t="shared" si="1268"/>
        <v>0</v>
      </c>
      <c r="P1761" s="373"/>
      <c r="Q1761" s="399"/>
      <c r="R1761" s="373"/>
      <c r="S1761" s="652"/>
      <c r="T1761" s="654"/>
    </row>
    <row r="1762" spans="1:20" ht="12.75" customHeight="1">
      <c r="A1762" s="577"/>
      <c r="B1762" s="394"/>
      <c r="C1762" s="394"/>
      <c r="D1762" s="397"/>
      <c r="E1762" s="578"/>
      <c r="F1762" s="397"/>
      <c r="G1762" s="447"/>
      <c r="H1762" s="373"/>
      <c r="I1762" s="447"/>
      <c r="J1762" s="373"/>
      <c r="K1762" s="84"/>
      <c r="L1762" s="84"/>
      <c r="M1762" s="84"/>
      <c r="N1762" s="124"/>
      <c r="O1762" s="193">
        <f t="shared" si="1268"/>
        <v>0</v>
      </c>
      <c r="P1762" s="373"/>
      <c r="Q1762" s="399"/>
      <c r="R1762" s="373"/>
      <c r="S1762" s="653"/>
      <c r="T1762" s="654"/>
    </row>
    <row r="1763" spans="1:20" s="83" customFormat="1" ht="12.75" customHeight="1">
      <c r="A1763" s="577">
        <v>2</v>
      </c>
      <c r="B1763" s="346" t="s">
        <v>510</v>
      </c>
      <c r="C1763" s="346" t="s">
        <v>511</v>
      </c>
      <c r="D1763" s="404" t="s">
        <v>7</v>
      </c>
      <c r="E1763" s="404">
        <v>1</v>
      </c>
      <c r="F1763" s="348">
        <f>H1763+J1763+R1763</f>
        <v>265.59967890000001</v>
      </c>
      <c r="G1763" s="390">
        <v>3.77</v>
      </c>
      <c r="H1763" s="343">
        <f>G1763*$P$8/1000</f>
        <v>8.8426480999999999</v>
      </c>
      <c r="I1763" s="390">
        <v>2.21</v>
      </c>
      <c r="J1763" s="343">
        <f>I1763*$P$9/1000</f>
        <v>6.7570307999999999</v>
      </c>
      <c r="K1763" s="94" t="s">
        <v>512</v>
      </c>
      <c r="L1763" s="94" t="s">
        <v>7</v>
      </c>
      <c r="M1763" s="94">
        <v>1</v>
      </c>
      <c r="N1763" s="131">
        <v>250</v>
      </c>
      <c r="O1763" s="115">
        <f t="shared" si="1268"/>
        <v>250</v>
      </c>
      <c r="P1763" s="343">
        <f>E1763*F1763</f>
        <v>265.59967890000001</v>
      </c>
      <c r="Q1763" s="343">
        <f>SUM(O1763:O1766)</f>
        <v>250</v>
      </c>
      <c r="R1763" s="343">
        <f>Q1763</f>
        <v>250</v>
      </c>
      <c r="S1763" s="651">
        <f>N1763</f>
        <v>250</v>
      </c>
      <c r="T1763" s="654">
        <f>S1763*E1763</f>
        <v>250</v>
      </c>
    </row>
    <row r="1764" spans="1:20" s="83" customFormat="1">
      <c r="A1764" s="577"/>
      <c r="B1764" s="346"/>
      <c r="C1764" s="346"/>
      <c r="D1764" s="404"/>
      <c r="E1764" s="404"/>
      <c r="F1764" s="348"/>
      <c r="G1764" s="390"/>
      <c r="H1764" s="343"/>
      <c r="I1764" s="390"/>
      <c r="J1764" s="343"/>
      <c r="K1764" s="94"/>
      <c r="L1764" s="94"/>
      <c r="M1764" s="94"/>
      <c r="N1764" s="95"/>
      <c r="O1764" s="115">
        <f t="shared" si="1268"/>
        <v>0</v>
      </c>
      <c r="P1764" s="343"/>
      <c r="Q1764" s="343"/>
      <c r="R1764" s="343"/>
      <c r="S1764" s="652"/>
      <c r="T1764" s="654"/>
    </row>
    <row r="1765" spans="1:20" s="83" customFormat="1">
      <c r="A1765" s="577"/>
      <c r="B1765" s="346"/>
      <c r="C1765" s="346"/>
      <c r="D1765" s="404"/>
      <c r="E1765" s="404"/>
      <c r="F1765" s="348"/>
      <c r="G1765" s="390"/>
      <c r="H1765" s="343"/>
      <c r="I1765" s="390"/>
      <c r="J1765" s="343"/>
      <c r="K1765" s="94"/>
      <c r="L1765" s="94"/>
      <c r="M1765" s="97"/>
      <c r="N1765" s="95"/>
      <c r="O1765" s="115">
        <f t="shared" si="1268"/>
        <v>0</v>
      </c>
      <c r="P1765" s="343"/>
      <c r="Q1765" s="343"/>
      <c r="R1765" s="343"/>
      <c r="S1765" s="652"/>
      <c r="T1765" s="654"/>
    </row>
    <row r="1766" spans="1:20" s="83" customFormat="1" ht="12.75" customHeight="1">
      <c r="A1766" s="577"/>
      <c r="B1766" s="346"/>
      <c r="C1766" s="346"/>
      <c r="D1766" s="404"/>
      <c r="E1766" s="404"/>
      <c r="F1766" s="348"/>
      <c r="G1766" s="390"/>
      <c r="H1766" s="343"/>
      <c r="I1766" s="390"/>
      <c r="J1766" s="343"/>
      <c r="K1766" s="94"/>
      <c r="L1766" s="94"/>
      <c r="M1766" s="94"/>
      <c r="N1766" s="95"/>
      <c r="O1766" s="115">
        <f t="shared" si="1268"/>
        <v>0</v>
      </c>
      <c r="P1766" s="343"/>
      <c r="Q1766" s="343"/>
      <c r="R1766" s="343"/>
      <c r="S1766" s="653"/>
      <c r="T1766" s="654"/>
    </row>
    <row r="1767" spans="1:20" s="118" customFormat="1">
      <c r="A1767" s="577">
        <v>7</v>
      </c>
      <c r="B1767" s="345" t="s">
        <v>508</v>
      </c>
      <c r="C1767" s="345" t="s">
        <v>799</v>
      </c>
      <c r="D1767" s="351" t="s">
        <v>7</v>
      </c>
      <c r="E1767" s="351">
        <v>1</v>
      </c>
      <c r="F1767" s="347">
        <f>H1767+J1767+R1767</f>
        <v>69.953861399999994</v>
      </c>
      <c r="G1767" s="349">
        <v>2.06</v>
      </c>
      <c r="H1767" s="350">
        <f>G1767*$P$8/1000</f>
        <v>4.8317918000000013</v>
      </c>
      <c r="I1767" s="349">
        <v>0.27</v>
      </c>
      <c r="J1767" s="350">
        <f>I1767*$P$9/1000</f>
        <v>0.82551960000000013</v>
      </c>
      <c r="K1767" s="130" t="s">
        <v>179</v>
      </c>
      <c r="L1767" s="130" t="s">
        <v>7</v>
      </c>
      <c r="M1767" s="130">
        <v>1</v>
      </c>
      <c r="N1767" s="132">
        <f>67/1.2</f>
        <v>55.833333333333336</v>
      </c>
      <c r="O1767" s="145">
        <f t="shared" si="1268"/>
        <v>55.833333333333336</v>
      </c>
      <c r="P1767" s="350">
        <f>E1767*F1767</f>
        <v>69.953861399999994</v>
      </c>
      <c r="Q1767" s="350">
        <f>SUM(O1767:O1770)</f>
        <v>55.833333333333336</v>
      </c>
      <c r="R1767" s="350">
        <f>Q1767*1.02*$R$14</f>
        <v>64.296549999999996</v>
      </c>
      <c r="S1767" s="651">
        <f>N1767</f>
        <v>55.833333333333336</v>
      </c>
      <c r="T1767" s="654">
        <f>S1767*E1767</f>
        <v>55.833333333333336</v>
      </c>
    </row>
    <row r="1768" spans="1:20" s="118" customFormat="1">
      <c r="A1768" s="577"/>
      <c r="B1768" s="345"/>
      <c r="C1768" s="345"/>
      <c r="D1768" s="351"/>
      <c r="E1768" s="351"/>
      <c r="F1768" s="347"/>
      <c r="G1768" s="349"/>
      <c r="H1768" s="350"/>
      <c r="I1768" s="349"/>
      <c r="J1768" s="350"/>
      <c r="K1768" s="109"/>
      <c r="L1768" s="109"/>
      <c r="M1768" s="109"/>
      <c r="N1768" s="130"/>
      <c r="O1768" s="145">
        <f t="shared" si="1268"/>
        <v>0</v>
      </c>
      <c r="P1768" s="350"/>
      <c r="Q1768" s="350"/>
      <c r="R1768" s="350"/>
      <c r="S1768" s="652"/>
      <c r="T1768" s="654"/>
    </row>
    <row r="1769" spans="1:20" s="118" customFormat="1">
      <c r="A1769" s="577"/>
      <c r="B1769" s="345"/>
      <c r="C1769" s="345"/>
      <c r="D1769" s="351"/>
      <c r="E1769" s="351"/>
      <c r="F1769" s="347"/>
      <c r="G1769" s="349"/>
      <c r="H1769" s="350"/>
      <c r="I1769" s="349"/>
      <c r="J1769" s="350"/>
      <c r="K1769" s="109"/>
      <c r="L1769" s="109"/>
      <c r="M1769" s="119"/>
      <c r="N1769" s="130"/>
      <c r="O1769" s="145">
        <f t="shared" si="1268"/>
        <v>0</v>
      </c>
      <c r="P1769" s="350"/>
      <c r="Q1769" s="350"/>
      <c r="R1769" s="350"/>
      <c r="S1769" s="652"/>
      <c r="T1769" s="654"/>
    </row>
    <row r="1770" spans="1:20" s="118" customFormat="1" ht="12.75" customHeight="1">
      <c r="A1770" s="577"/>
      <c r="B1770" s="345"/>
      <c r="C1770" s="345"/>
      <c r="D1770" s="351"/>
      <c r="E1770" s="351"/>
      <c r="F1770" s="347"/>
      <c r="G1770" s="349"/>
      <c r="H1770" s="350"/>
      <c r="I1770" s="349"/>
      <c r="J1770" s="350"/>
      <c r="K1770" s="109"/>
      <c r="L1770" s="109"/>
      <c r="M1770" s="109"/>
      <c r="N1770" s="130"/>
      <c r="O1770" s="145">
        <f t="shared" si="1268"/>
        <v>0</v>
      </c>
      <c r="P1770" s="350"/>
      <c r="Q1770" s="350"/>
      <c r="R1770" s="350"/>
      <c r="S1770" s="653"/>
      <c r="T1770" s="654"/>
    </row>
    <row r="1771" spans="1:20" s="118" customFormat="1">
      <c r="A1771" s="577">
        <v>8</v>
      </c>
      <c r="B1771" s="345" t="s">
        <v>180</v>
      </c>
      <c r="C1771" s="345" t="s">
        <v>331</v>
      </c>
      <c r="D1771" s="351" t="s">
        <v>7</v>
      </c>
      <c r="E1771" s="351">
        <v>4</v>
      </c>
      <c r="F1771" s="347">
        <f>H1771+J1771+R1771</f>
        <v>7.183056800000001</v>
      </c>
      <c r="G1771" s="349">
        <v>1.04</v>
      </c>
      <c r="H1771" s="350">
        <f>G1771*$P$8/1000</f>
        <v>2.4393512000000004</v>
      </c>
      <c r="I1771" s="349">
        <v>0.06</v>
      </c>
      <c r="J1771" s="350">
        <f>I1771*$P$9/1000</f>
        <v>0.1834488</v>
      </c>
      <c r="K1771" s="130" t="s">
        <v>179</v>
      </c>
      <c r="L1771" s="130" t="s">
        <v>7</v>
      </c>
      <c r="M1771" s="130">
        <v>1</v>
      </c>
      <c r="N1771" s="132">
        <v>3.96</v>
      </c>
      <c r="O1771" s="145">
        <f t="shared" si="1268"/>
        <v>3.96</v>
      </c>
      <c r="P1771" s="350">
        <f>E1771*F1771</f>
        <v>28.732227200000004</v>
      </c>
      <c r="Q1771" s="350">
        <f>SUM(O1771:O1774)</f>
        <v>3.96</v>
      </c>
      <c r="R1771" s="350">
        <f t="shared" ref="R1771" si="1280">Q1771*1.02*$R$14</f>
        <v>4.5602568000000003</v>
      </c>
      <c r="S1771" s="651">
        <f>N1771</f>
        <v>3.96</v>
      </c>
      <c r="T1771" s="654">
        <f>S1771*E1771</f>
        <v>15.84</v>
      </c>
    </row>
    <row r="1772" spans="1:20" s="118" customFormat="1">
      <c r="A1772" s="577"/>
      <c r="B1772" s="345"/>
      <c r="C1772" s="345"/>
      <c r="D1772" s="351"/>
      <c r="E1772" s="351"/>
      <c r="F1772" s="347"/>
      <c r="G1772" s="349"/>
      <c r="H1772" s="350"/>
      <c r="I1772" s="349"/>
      <c r="J1772" s="350"/>
      <c r="K1772" s="109"/>
      <c r="L1772" s="109"/>
      <c r="M1772" s="109"/>
      <c r="N1772" s="130"/>
      <c r="O1772" s="145">
        <f t="shared" si="1268"/>
        <v>0</v>
      </c>
      <c r="P1772" s="350"/>
      <c r="Q1772" s="350"/>
      <c r="R1772" s="350"/>
      <c r="S1772" s="652"/>
      <c r="T1772" s="654"/>
    </row>
    <row r="1773" spans="1:20" s="118" customFormat="1">
      <c r="A1773" s="577"/>
      <c r="B1773" s="345"/>
      <c r="C1773" s="345"/>
      <c r="D1773" s="351"/>
      <c r="E1773" s="351"/>
      <c r="F1773" s="347"/>
      <c r="G1773" s="349"/>
      <c r="H1773" s="350"/>
      <c r="I1773" s="349"/>
      <c r="J1773" s="350"/>
      <c r="K1773" s="109"/>
      <c r="L1773" s="109"/>
      <c r="M1773" s="119"/>
      <c r="N1773" s="130"/>
      <c r="O1773" s="145">
        <f t="shared" si="1268"/>
        <v>0</v>
      </c>
      <c r="P1773" s="350"/>
      <c r="Q1773" s="350"/>
      <c r="R1773" s="350"/>
      <c r="S1773" s="652"/>
      <c r="T1773" s="654"/>
    </row>
    <row r="1774" spans="1:20" s="118" customFormat="1" ht="12.75" customHeight="1">
      <c r="A1774" s="577"/>
      <c r="B1774" s="345"/>
      <c r="C1774" s="345"/>
      <c r="D1774" s="351"/>
      <c r="E1774" s="351"/>
      <c r="F1774" s="347"/>
      <c r="G1774" s="349"/>
      <c r="H1774" s="350"/>
      <c r="I1774" s="349"/>
      <c r="J1774" s="350"/>
      <c r="K1774" s="109"/>
      <c r="L1774" s="109"/>
      <c r="M1774" s="109"/>
      <c r="N1774" s="130"/>
      <c r="O1774" s="145">
        <f t="shared" si="1268"/>
        <v>0</v>
      </c>
      <c r="P1774" s="350"/>
      <c r="Q1774" s="350"/>
      <c r="R1774" s="350"/>
      <c r="S1774" s="653"/>
      <c r="T1774" s="654"/>
    </row>
    <row r="1775" spans="1:20" s="118" customFormat="1">
      <c r="A1775" s="577">
        <v>9</v>
      </c>
      <c r="B1775" s="345" t="s">
        <v>180</v>
      </c>
      <c r="C1775" s="345" t="s">
        <v>801</v>
      </c>
      <c r="D1775" s="351" t="s">
        <v>7</v>
      </c>
      <c r="E1775" s="351">
        <v>1</v>
      </c>
      <c r="F1775" s="347">
        <f>H1775+J1775+R1775</f>
        <v>21.335975000000001</v>
      </c>
      <c r="G1775" s="349">
        <v>1.04</v>
      </c>
      <c r="H1775" s="350">
        <f>G1775*$P$8/1000</f>
        <v>2.4393512000000004</v>
      </c>
      <c r="I1775" s="349">
        <v>0.06</v>
      </c>
      <c r="J1775" s="350">
        <f>I1775*$P$9/1000</f>
        <v>0.1834488</v>
      </c>
      <c r="K1775" s="130" t="s">
        <v>179</v>
      </c>
      <c r="L1775" s="130" t="s">
        <v>7</v>
      </c>
      <c r="M1775" s="130">
        <v>1</v>
      </c>
      <c r="N1775" s="132">
        <f>19.5/1.2</f>
        <v>16.25</v>
      </c>
      <c r="O1775" s="145">
        <f t="shared" si="1268"/>
        <v>16.25</v>
      </c>
      <c r="P1775" s="350">
        <f>E1775*F1775</f>
        <v>21.335975000000001</v>
      </c>
      <c r="Q1775" s="350">
        <f>SUM(O1775:O1778)</f>
        <v>16.25</v>
      </c>
      <c r="R1775" s="350">
        <f t="shared" ref="R1775" si="1281">Q1775*1.02*$R$14</f>
        <v>18.713175</v>
      </c>
      <c r="S1775" s="651">
        <f>N1775</f>
        <v>16.25</v>
      </c>
      <c r="T1775" s="654">
        <f>S1775*E1775</f>
        <v>16.25</v>
      </c>
    </row>
    <row r="1776" spans="1:20" s="118" customFormat="1">
      <c r="A1776" s="577"/>
      <c r="B1776" s="345"/>
      <c r="C1776" s="345"/>
      <c r="D1776" s="351"/>
      <c r="E1776" s="351"/>
      <c r="F1776" s="347"/>
      <c r="G1776" s="349"/>
      <c r="H1776" s="350"/>
      <c r="I1776" s="349"/>
      <c r="J1776" s="350"/>
      <c r="K1776" s="109"/>
      <c r="L1776" s="109"/>
      <c r="M1776" s="109"/>
      <c r="N1776" s="130"/>
      <c r="O1776" s="145">
        <f t="shared" si="1268"/>
        <v>0</v>
      </c>
      <c r="P1776" s="350"/>
      <c r="Q1776" s="350"/>
      <c r="R1776" s="350"/>
      <c r="S1776" s="652"/>
      <c r="T1776" s="654"/>
    </row>
    <row r="1777" spans="1:20" s="118" customFormat="1">
      <c r="A1777" s="577"/>
      <c r="B1777" s="345"/>
      <c r="C1777" s="345"/>
      <c r="D1777" s="351"/>
      <c r="E1777" s="351"/>
      <c r="F1777" s="347"/>
      <c r="G1777" s="349"/>
      <c r="H1777" s="350"/>
      <c r="I1777" s="349"/>
      <c r="J1777" s="350"/>
      <c r="K1777" s="109"/>
      <c r="L1777" s="109"/>
      <c r="M1777" s="119"/>
      <c r="N1777" s="130"/>
      <c r="O1777" s="145">
        <f t="shared" si="1268"/>
        <v>0</v>
      </c>
      <c r="P1777" s="350"/>
      <c r="Q1777" s="350"/>
      <c r="R1777" s="350"/>
      <c r="S1777" s="652"/>
      <c r="T1777" s="654"/>
    </row>
    <row r="1778" spans="1:20" s="118" customFormat="1" ht="12.75" customHeight="1">
      <c r="A1778" s="577"/>
      <c r="B1778" s="345"/>
      <c r="C1778" s="345"/>
      <c r="D1778" s="351"/>
      <c r="E1778" s="351"/>
      <c r="F1778" s="347"/>
      <c r="G1778" s="349"/>
      <c r="H1778" s="350"/>
      <c r="I1778" s="349"/>
      <c r="J1778" s="350"/>
      <c r="K1778" s="109"/>
      <c r="L1778" s="109"/>
      <c r="M1778" s="109"/>
      <c r="N1778" s="130"/>
      <c r="O1778" s="145">
        <f t="shared" si="1268"/>
        <v>0</v>
      </c>
      <c r="P1778" s="350"/>
      <c r="Q1778" s="350"/>
      <c r="R1778" s="350"/>
      <c r="S1778" s="653"/>
      <c r="T1778" s="654"/>
    </row>
    <row r="1779" spans="1:20" s="118" customFormat="1">
      <c r="A1779" s="577">
        <v>10</v>
      </c>
      <c r="B1779" s="345" t="s">
        <v>180</v>
      </c>
      <c r="C1779" s="345" t="s">
        <v>214</v>
      </c>
      <c r="D1779" s="351" t="s">
        <v>7</v>
      </c>
      <c r="E1779" s="351">
        <v>15</v>
      </c>
      <c r="F1779" s="347">
        <f>H1779+J1779+R1779</f>
        <v>6.8836460000000006</v>
      </c>
      <c r="G1779" s="349">
        <v>1.04</v>
      </c>
      <c r="H1779" s="350">
        <f>G1779*$P$8/1000</f>
        <v>2.4393512000000004</v>
      </c>
      <c r="I1779" s="349">
        <v>0.06</v>
      </c>
      <c r="J1779" s="350">
        <f>I1779*$P$9/1000</f>
        <v>0.1834488</v>
      </c>
      <c r="K1779" s="130" t="s">
        <v>179</v>
      </c>
      <c r="L1779" s="130" t="s">
        <v>7</v>
      </c>
      <c r="M1779" s="130">
        <v>1</v>
      </c>
      <c r="N1779" s="132">
        <v>3.7</v>
      </c>
      <c r="O1779" s="145">
        <f t="shared" si="1268"/>
        <v>3.7</v>
      </c>
      <c r="P1779" s="350">
        <f>E1779*F1779</f>
        <v>103.25469000000001</v>
      </c>
      <c r="Q1779" s="350">
        <f>SUM(O1779:O1782)</f>
        <v>3.7</v>
      </c>
      <c r="R1779" s="350">
        <f t="shared" ref="R1779" si="1282">Q1779*1.02*$R$14</f>
        <v>4.2608460000000008</v>
      </c>
      <c r="S1779" s="651">
        <f>N1779</f>
        <v>3.7</v>
      </c>
      <c r="T1779" s="654">
        <f>S1779*E1779</f>
        <v>55.5</v>
      </c>
    </row>
    <row r="1780" spans="1:20" s="118" customFormat="1">
      <c r="A1780" s="577"/>
      <c r="B1780" s="345"/>
      <c r="C1780" s="345"/>
      <c r="D1780" s="351"/>
      <c r="E1780" s="351"/>
      <c r="F1780" s="347"/>
      <c r="G1780" s="349"/>
      <c r="H1780" s="350"/>
      <c r="I1780" s="349"/>
      <c r="J1780" s="350"/>
      <c r="K1780" s="109"/>
      <c r="L1780" s="109"/>
      <c r="M1780" s="109"/>
      <c r="N1780" s="130"/>
      <c r="O1780" s="145">
        <f t="shared" si="1268"/>
        <v>0</v>
      </c>
      <c r="P1780" s="350"/>
      <c r="Q1780" s="350"/>
      <c r="R1780" s="350"/>
      <c r="S1780" s="652"/>
      <c r="T1780" s="654"/>
    </row>
    <row r="1781" spans="1:20" s="118" customFormat="1">
      <c r="A1781" s="577"/>
      <c r="B1781" s="345"/>
      <c r="C1781" s="345"/>
      <c r="D1781" s="351"/>
      <c r="E1781" s="351"/>
      <c r="F1781" s="347"/>
      <c r="G1781" s="349"/>
      <c r="H1781" s="350"/>
      <c r="I1781" s="349"/>
      <c r="J1781" s="350"/>
      <c r="K1781" s="109"/>
      <c r="L1781" s="109"/>
      <c r="M1781" s="119"/>
      <c r="N1781" s="130"/>
      <c r="O1781" s="145">
        <f t="shared" si="1268"/>
        <v>0</v>
      </c>
      <c r="P1781" s="350"/>
      <c r="Q1781" s="350"/>
      <c r="R1781" s="350"/>
      <c r="S1781" s="652"/>
      <c r="T1781" s="654"/>
    </row>
    <row r="1782" spans="1:20" s="118" customFormat="1" ht="12.75" customHeight="1">
      <c r="A1782" s="577"/>
      <c r="B1782" s="345"/>
      <c r="C1782" s="345"/>
      <c r="D1782" s="351"/>
      <c r="E1782" s="351"/>
      <c r="F1782" s="347"/>
      <c r="G1782" s="349"/>
      <c r="H1782" s="350"/>
      <c r="I1782" s="349"/>
      <c r="J1782" s="350"/>
      <c r="K1782" s="109"/>
      <c r="L1782" s="109"/>
      <c r="M1782" s="109"/>
      <c r="N1782" s="130"/>
      <c r="O1782" s="145">
        <f t="shared" si="1268"/>
        <v>0</v>
      </c>
      <c r="P1782" s="350"/>
      <c r="Q1782" s="350"/>
      <c r="R1782" s="350"/>
      <c r="S1782" s="653"/>
      <c r="T1782" s="654"/>
    </row>
    <row r="1783" spans="1:20" s="118" customFormat="1">
      <c r="A1783" s="577">
        <v>11</v>
      </c>
      <c r="B1783" s="345" t="s">
        <v>180</v>
      </c>
      <c r="C1783" s="345" t="s">
        <v>800</v>
      </c>
      <c r="D1783" s="351" t="s">
        <v>7</v>
      </c>
      <c r="E1783" s="351">
        <v>2</v>
      </c>
      <c r="F1783" s="347">
        <f>H1783+J1783+R1783</f>
        <v>6.6533300000000004</v>
      </c>
      <c r="G1783" s="349">
        <v>1.04</v>
      </c>
      <c r="H1783" s="350">
        <f>G1783*$P$8/1000</f>
        <v>2.4393512000000004</v>
      </c>
      <c r="I1783" s="349">
        <v>0.06</v>
      </c>
      <c r="J1783" s="350">
        <f>I1783*$P$9/1000</f>
        <v>0.1834488</v>
      </c>
      <c r="K1783" s="130" t="s">
        <v>179</v>
      </c>
      <c r="L1783" s="130" t="s">
        <v>7</v>
      </c>
      <c r="M1783" s="130">
        <v>1</v>
      </c>
      <c r="N1783" s="132">
        <v>3.5</v>
      </c>
      <c r="O1783" s="145">
        <f t="shared" si="1268"/>
        <v>3.5</v>
      </c>
      <c r="P1783" s="350">
        <f>E1783*F1783</f>
        <v>13.306660000000001</v>
      </c>
      <c r="Q1783" s="350">
        <f>SUM(O1783:O1786)</f>
        <v>3.5</v>
      </c>
      <c r="R1783" s="350">
        <f t="shared" ref="R1783" si="1283">Q1783*1.02*$R$14</f>
        <v>4.0305300000000006</v>
      </c>
      <c r="S1783" s="651">
        <f>N1783</f>
        <v>3.5</v>
      </c>
      <c r="T1783" s="654">
        <f>S1783*E1783</f>
        <v>7</v>
      </c>
    </row>
    <row r="1784" spans="1:20" s="118" customFormat="1">
      <c r="A1784" s="577"/>
      <c r="B1784" s="345"/>
      <c r="C1784" s="345"/>
      <c r="D1784" s="351"/>
      <c r="E1784" s="351"/>
      <c r="F1784" s="347"/>
      <c r="G1784" s="349"/>
      <c r="H1784" s="350"/>
      <c r="I1784" s="349"/>
      <c r="J1784" s="350"/>
      <c r="K1784" s="109"/>
      <c r="L1784" s="109"/>
      <c r="M1784" s="109"/>
      <c r="N1784" s="130"/>
      <c r="O1784" s="145">
        <f t="shared" si="1268"/>
        <v>0</v>
      </c>
      <c r="P1784" s="350"/>
      <c r="Q1784" s="350"/>
      <c r="R1784" s="350"/>
      <c r="S1784" s="652"/>
      <c r="T1784" s="654"/>
    </row>
    <row r="1785" spans="1:20" s="118" customFormat="1">
      <c r="A1785" s="577"/>
      <c r="B1785" s="345"/>
      <c r="C1785" s="345"/>
      <c r="D1785" s="351"/>
      <c r="E1785" s="351"/>
      <c r="F1785" s="347"/>
      <c r="G1785" s="349"/>
      <c r="H1785" s="350"/>
      <c r="I1785" s="349"/>
      <c r="J1785" s="350"/>
      <c r="K1785" s="109"/>
      <c r="L1785" s="109"/>
      <c r="M1785" s="119"/>
      <c r="N1785" s="130"/>
      <c r="O1785" s="145">
        <f t="shared" si="1268"/>
        <v>0</v>
      </c>
      <c r="P1785" s="350"/>
      <c r="Q1785" s="350"/>
      <c r="R1785" s="350"/>
      <c r="S1785" s="652"/>
      <c r="T1785" s="654"/>
    </row>
    <row r="1786" spans="1:20" s="118" customFormat="1" ht="12.75" customHeight="1">
      <c r="A1786" s="577"/>
      <c r="B1786" s="345"/>
      <c r="C1786" s="345"/>
      <c r="D1786" s="351"/>
      <c r="E1786" s="351"/>
      <c r="F1786" s="347"/>
      <c r="G1786" s="349"/>
      <c r="H1786" s="350"/>
      <c r="I1786" s="349"/>
      <c r="J1786" s="350"/>
      <c r="K1786" s="109"/>
      <c r="L1786" s="109"/>
      <c r="M1786" s="109"/>
      <c r="N1786" s="130"/>
      <c r="O1786" s="145">
        <f t="shared" si="1268"/>
        <v>0</v>
      </c>
      <c r="P1786" s="350"/>
      <c r="Q1786" s="350"/>
      <c r="R1786" s="350"/>
      <c r="S1786" s="653"/>
      <c r="T1786" s="654"/>
    </row>
    <row r="1787" spans="1:20" s="118" customFormat="1">
      <c r="A1787" s="577">
        <v>12</v>
      </c>
      <c r="B1787" s="345" t="s">
        <v>180</v>
      </c>
      <c r="C1787" s="345" t="s">
        <v>215</v>
      </c>
      <c r="D1787" s="351" t="s">
        <v>7</v>
      </c>
      <c r="E1787" s="351">
        <v>4</v>
      </c>
      <c r="F1787" s="347">
        <f>H1787+J1787+R1787</f>
        <v>4.8108020000000007</v>
      </c>
      <c r="G1787" s="349">
        <v>1.04</v>
      </c>
      <c r="H1787" s="350">
        <f>G1787*$P$8/1000</f>
        <v>2.4393512000000004</v>
      </c>
      <c r="I1787" s="349">
        <v>0.06</v>
      </c>
      <c r="J1787" s="350">
        <f>I1787*$P$9/1000</f>
        <v>0.1834488</v>
      </c>
      <c r="K1787" s="130" t="s">
        <v>179</v>
      </c>
      <c r="L1787" s="130" t="s">
        <v>7</v>
      </c>
      <c r="M1787" s="130">
        <v>1</v>
      </c>
      <c r="N1787" s="132">
        <v>1.9</v>
      </c>
      <c r="O1787" s="145">
        <f t="shared" si="1268"/>
        <v>1.9</v>
      </c>
      <c r="P1787" s="350">
        <f>E1787*F1787</f>
        <v>19.243208000000003</v>
      </c>
      <c r="Q1787" s="350">
        <f>SUM(O1787:O1790)</f>
        <v>1.9</v>
      </c>
      <c r="R1787" s="350">
        <f t="shared" ref="R1787" si="1284">Q1787*1.02*$R$14</f>
        <v>2.188002</v>
      </c>
      <c r="S1787" s="651">
        <f>N1787</f>
        <v>1.9</v>
      </c>
      <c r="T1787" s="654">
        <f>S1787*E1787</f>
        <v>7.6</v>
      </c>
    </row>
    <row r="1788" spans="1:20" s="118" customFormat="1">
      <c r="A1788" s="577"/>
      <c r="B1788" s="345"/>
      <c r="C1788" s="345"/>
      <c r="D1788" s="351"/>
      <c r="E1788" s="351"/>
      <c r="F1788" s="347"/>
      <c r="G1788" s="349"/>
      <c r="H1788" s="350"/>
      <c r="I1788" s="349"/>
      <c r="J1788" s="350"/>
      <c r="K1788" s="109"/>
      <c r="L1788" s="109"/>
      <c r="M1788" s="109"/>
      <c r="N1788" s="130"/>
      <c r="O1788" s="145">
        <f t="shared" si="1268"/>
        <v>0</v>
      </c>
      <c r="P1788" s="350"/>
      <c r="Q1788" s="350"/>
      <c r="R1788" s="350"/>
      <c r="S1788" s="652"/>
      <c r="T1788" s="654"/>
    </row>
    <row r="1789" spans="1:20" s="118" customFormat="1">
      <c r="A1789" s="577"/>
      <c r="B1789" s="345"/>
      <c r="C1789" s="345"/>
      <c r="D1789" s="351"/>
      <c r="E1789" s="351"/>
      <c r="F1789" s="347"/>
      <c r="G1789" s="349"/>
      <c r="H1789" s="350"/>
      <c r="I1789" s="349"/>
      <c r="J1789" s="350"/>
      <c r="K1789" s="109"/>
      <c r="L1789" s="109"/>
      <c r="M1789" s="119"/>
      <c r="N1789" s="130"/>
      <c r="O1789" s="145">
        <f t="shared" si="1268"/>
        <v>0</v>
      </c>
      <c r="P1789" s="350"/>
      <c r="Q1789" s="350"/>
      <c r="R1789" s="350"/>
      <c r="S1789" s="652"/>
      <c r="T1789" s="654"/>
    </row>
    <row r="1790" spans="1:20" s="118" customFormat="1" ht="12.75" customHeight="1">
      <c r="A1790" s="577"/>
      <c r="B1790" s="345"/>
      <c r="C1790" s="345"/>
      <c r="D1790" s="351"/>
      <c r="E1790" s="351"/>
      <c r="F1790" s="347"/>
      <c r="G1790" s="349"/>
      <c r="H1790" s="350"/>
      <c r="I1790" s="349"/>
      <c r="J1790" s="350"/>
      <c r="K1790" s="109"/>
      <c r="L1790" s="109"/>
      <c r="M1790" s="109"/>
      <c r="N1790" s="130"/>
      <c r="O1790" s="145">
        <f t="shared" si="1268"/>
        <v>0</v>
      </c>
      <c r="P1790" s="350"/>
      <c r="Q1790" s="350"/>
      <c r="R1790" s="350"/>
      <c r="S1790" s="653"/>
      <c r="T1790" s="654"/>
    </row>
    <row r="1791" spans="1:20" s="118" customFormat="1">
      <c r="A1791" s="577">
        <v>13</v>
      </c>
      <c r="B1791" s="345" t="s">
        <v>180</v>
      </c>
      <c r="C1791" s="345" t="s">
        <v>182</v>
      </c>
      <c r="D1791" s="351" t="s">
        <v>7</v>
      </c>
      <c r="E1791" s="351">
        <v>2</v>
      </c>
      <c r="F1791" s="347">
        <f>H1791+J1791+R1791</f>
        <v>4.6956439999999997</v>
      </c>
      <c r="G1791" s="349">
        <v>1.04</v>
      </c>
      <c r="H1791" s="350">
        <f>G1791*$P$8/1000</f>
        <v>2.4393512000000004</v>
      </c>
      <c r="I1791" s="349">
        <v>0.06</v>
      </c>
      <c r="J1791" s="350">
        <f>I1791*$P$9/1000</f>
        <v>0.1834488</v>
      </c>
      <c r="K1791" s="130" t="s">
        <v>179</v>
      </c>
      <c r="L1791" s="130" t="s">
        <v>7</v>
      </c>
      <c r="M1791" s="130">
        <v>1</v>
      </c>
      <c r="N1791" s="132">
        <v>1.8</v>
      </c>
      <c r="O1791" s="145">
        <f t="shared" si="1268"/>
        <v>1.8</v>
      </c>
      <c r="P1791" s="350">
        <f>E1791*F1791</f>
        <v>9.3912879999999994</v>
      </c>
      <c r="Q1791" s="350">
        <f>SUM(O1791:O1794)</f>
        <v>1.8</v>
      </c>
      <c r="R1791" s="350">
        <f t="shared" ref="R1791" si="1285">Q1791*1.02*$R$14</f>
        <v>2.0728439999999999</v>
      </c>
      <c r="S1791" s="651">
        <f>N1791</f>
        <v>1.8</v>
      </c>
      <c r="T1791" s="654">
        <f>S1791*E1791</f>
        <v>3.6</v>
      </c>
    </row>
    <row r="1792" spans="1:20" s="118" customFormat="1">
      <c r="A1792" s="577"/>
      <c r="B1792" s="345"/>
      <c r="C1792" s="345"/>
      <c r="D1792" s="351"/>
      <c r="E1792" s="351"/>
      <c r="F1792" s="347"/>
      <c r="G1792" s="349"/>
      <c r="H1792" s="350"/>
      <c r="I1792" s="349"/>
      <c r="J1792" s="350"/>
      <c r="K1792" s="109"/>
      <c r="L1792" s="109"/>
      <c r="M1792" s="109"/>
      <c r="N1792" s="130"/>
      <c r="O1792" s="145">
        <f t="shared" si="1268"/>
        <v>0</v>
      </c>
      <c r="P1792" s="350"/>
      <c r="Q1792" s="350"/>
      <c r="R1792" s="350"/>
      <c r="S1792" s="652"/>
      <c r="T1792" s="654"/>
    </row>
    <row r="1793" spans="1:20" s="118" customFormat="1">
      <c r="A1793" s="577"/>
      <c r="B1793" s="345"/>
      <c r="C1793" s="345"/>
      <c r="D1793" s="351"/>
      <c r="E1793" s="351"/>
      <c r="F1793" s="347"/>
      <c r="G1793" s="349"/>
      <c r="H1793" s="350"/>
      <c r="I1793" s="349"/>
      <c r="J1793" s="350"/>
      <c r="K1793" s="109"/>
      <c r="L1793" s="109"/>
      <c r="M1793" s="119"/>
      <c r="N1793" s="130"/>
      <c r="O1793" s="145">
        <f t="shared" si="1268"/>
        <v>0</v>
      </c>
      <c r="P1793" s="350"/>
      <c r="Q1793" s="350"/>
      <c r="R1793" s="350"/>
      <c r="S1793" s="652"/>
      <c r="T1793" s="654"/>
    </row>
    <row r="1794" spans="1:20" s="118" customFormat="1" ht="12.75" customHeight="1">
      <c r="A1794" s="577"/>
      <c r="B1794" s="345"/>
      <c r="C1794" s="345"/>
      <c r="D1794" s="351"/>
      <c r="E1794" s="351"/>
      <c r="F1794" s="347"/>
      <c r="G1794" s="349"/>
      <c r="H1794" s="350"/>
      <c r="I1794" s="349"/>
      <c r="J1794" s="350"/>
      <c r="K1794" s="109"/>
      <c r="L1794" s="109"/>
      <c r="M1794" s="109"/>
      <c r="N1794" s="130"/>
      <c r="O1794" s="145">
        <f t="shared" si="1268"/>
        <v>0</v>
      </c>
      <c r="P1794" s="350"/>
      <c r="Q1794" s="350"/>
      <c r="R1794" s="350"/>
      <c r="S1794" s="653"/>
      <c r="T1794" s="654"/>
    </row>
    <row r="1795" spans="1:20" s="118" customFormat="1">
      <c r="A1795" s="577">
        <v>14</v>
      </c>
      <c r="B1795" s="345" t="s">
        <v>181</v>
      </c>
      <c r="C1795" s="345" t="s">
        <v>231</v>
      </c>
      <c r="D1795" s="351" t="s">
        <v>7</v>
      </c>
      <c r="E1795" s="351">
        <v>32</v>
      </c>
      <c r="F1795" s="347">
        <f>H1795+J1795+R1795</f>
        <v>4.1869896000000004</v>
      </c>
      <c r="G1795" s="349">
        <v>0.9</v>
      </c>
      <c r="H1795" s="350">
        <f>G1795*$P$8/1000</f>
        <v>2.1109770000000001</v>
      </c>
      <c r="I1795" s="349">
        <v>0.05</v>
      </c>
      <c r="J1795" s="350">
        <f>I1795*$P$9/1000</f>
        <v>0.15287399999999998</v>
      </c>
      <c r="K1795" s="130" t="s">
        <v>179</v>
      </c>
      <c r="L1795" s="130" t="s">
        <v>7</v>
      </c>
      <c r="M1795" s="130">
        <v>1</v>
      </c>
      <c r="N1795" s="130">
        <v>1.67</v>
      </c>
      <c r="O1795" s="145">
        <f t="shared" si="1268"/>
        <v>1.67</v>
      </c>
      <c r="P1795" s="350">
        <f>E1795*F1795</f>
        <v>133.98366720000001</v>
      </c>
      <c r="Q1795" s="350">
        <f>SUM(O1795:O1798)</f>
        <v>1.67</v>
      </c>
      <c r="R1795" s="350">
        <f t="shared" ref="R1795" si="1286">Q1795*1.02*$R$14</f>
        <v>1.9231386000000001</v>
      </c>
      <c r="S1795" s="651">
        <f>N1795</f>
        <v>1.67</v>
      </c>
      <c r="T1795" s="654">
        <f>S1795*E1795</f>
        <v>53.44</v>
      </c>
    </row>
    <row r="1796" spans="1:20" s="118" customFormat="1">
      <c r="A1796" s="577"/>
      <c r="B1796" s="345"/>
      <c r="C1796" s="345"/>
      <c r="D1796" s="351"/>
      <c r="E1796" s="351"/>
      <c r="F1796" s="347"/>
      <c r="G1796" s="349"/>
      <c r="H1796" s="350"/>
      <c r="I1796" s="349"/>
      <c r="J1796" s="350"/>
      <c r="K1796" s="109"/>
      <c r="L1796" s="109"/>
      <c r="M1796" s="109"/>
      <c r="N1796" s="130"/>
      <c r="O1796" s="145">
        <f t="shared" si="1268"/>
        <v>0</v>
      </c>
      <c r="P1796" s="350"/>
      <c r="Q1796" s="350"/>
      <c r="R1796" s="350"/>
      <c r="S1796" s="652"/>
      <c r="T1796" s="654"/>
    </row>
    <row r="1797" spans="1:20" s="118" customFormat="1">
      <c r="A1797" s="577"/>
      <c r="B1797" s="345"/>
      <c r="C1797" s="345"/>
      <c r="D1797" s="351"/>
      <c r="E1797" s="351"/>
      <c r="F1797" s="347"/>
      <c r="G1797" s="349"/>
      <c r="H1797" s="350"/>
      <c r="I1797" s="349"/>
      <c r="J1797" s="350"/>
      <c r="K1797" s="109"/>
      <c r="L1797" s="109"/>
      <c r="M1797" s="119"/>
      <c r="N1797" s="130"/>
      <c r="O1797" s="145">
        <f t="shared" si="1268"/>
        <v>0</v>
      </c>
      <c r="P1797" s="350"/>
      <c r="Q1797" s="350"/>
      <c r="R1797" s="350"/>
      <c r="S1797" s="652"/>
      <c r="T1797" s="654"/>
    </row>
    <row r="1798" spans="1:20" s="118" customFormat="1" ht="12.75" customHeight="1">
      <c r="A1798" s="577"/>
      <c r="B1798" s="345"/>
      <c r="C1798" s="345"/>
      <c r="D1798" s="351"/>
      <c r="E1798" s="351"/>
      <c r="F1798" s="347"/>
      <c r="G1798" s="349"/>
      <c r="H1798" s="350"/>
      <c r="I1798" s="349"/>
      <c r="J1798" s="350"/>
      <c r="K1798" s="109"/>
      <c r="L1798" s="109"/>
      <c r="M1798" s="109"/>
      <c r="N1798" s="130"/>
      <c r="O1798" s="145">
        <f t="shared" si="1268"/>
        <v>0</v>
      </c>
      <c r="P1798" s="350"/>
      <c r="Q1798" s="350"/>
      <c r="R1798" s="350"/>
      <c r="S1798" s="653"/>
      <c r="T1798" s="654"/>
    </row>
    <row r="1799" spans="1:20" s="118" customFormat="1">
      <c r="A1799" s="577">
        <v>15</v>
      </c>
      <c r="B1799" s="345" t="s">
        <v>181</v>
      </c>
      <c r="C1799" s="345" t="s">
        <v>232</v>
      </c>
      <c r="D1799" s="351" t="s">
        <v>7</v>
      </c>
      <c r="E1799" s="351">
        <v>75</v>
      </c>
      <c r="F1799" s="347">
        <f>H1799+J1799+R1799</f>
        <v>4.1869896000000004</v>
      </c>
      <c r="G1799" s="349">
        <v>0.9</v>
      </c>
      <c r="H1799" s="350">
        <f>G1799*$P$8/1000</f>
        <v>2.1109770000000001</v>
      </c>
      <c r="I1799" s="349">
        <v>0.05</v>
      </c>
      <c r="J1799" s="350">
        <f>I1799*$P$9/1000</f>
        <v>0.15287399999999998</v>
      </c>
      <c r="K1799" s="130" t="s">
        <v>179</v>
      </c>
      <c r="L1799" s="130" t="s">
        <v>7</v>
      </c>
      <c r="M1799" s="130">
        <v>1</v>
      </c>
      <c r="N1799" s="130">
        <v>1.67</v>
      </c>
      <c r="O1799" s="145">
        <f t="shared" ref="O1799:O1862" si="1287">M1799*N1799</f>
        <v>1.67</v>
      </c>
      <c r="P1799" s="350">
        <f>E1799*F1799</f>
        <v>314.02422000000001</v>
      </c>
      <c r="Q1799" s="350">
        <f>SUM(O1799:O1802)</f>
        <v>1.67</v>
      </c>
      <c r="R1799" s="350">
        <f t="shared" ref="R1799" si="1288">Q1799*1.02*$R$14</f>
        <v>1.9231386000000001</v>
      </c>
      <c r="S1799" s="651">
        <f>N1799</f>
        <v>1.67</v>
      </c>
      <c r="T1799" s="654">
        <f>S1799*E1799</f>
        <v>125.25</v>
      </c>
    </row>
    <row r="1800" spans="1:20" s="118" customFormat="1">
      <c r="A1800" s="577"/>
      <c r="B1800" s="345"/>
      <c r="C1800" s="345"/>
      <c r="D1800" s="351"/>
      <c r="E1800" s="351"/>
      <c r="F1800" s="347"/>
      <c r="G1800" s="349"/>
      <c r="H1800" s="350"/>
      <c r="I1800" s="349"/>
      <c r="J1800" s="350"/>
      <c r="K1800" s="109"/>
      <c r="L1800" s="109"/>
      <c r="M1800" s="109"/>
      <c r="N1800" s="130"/>
      <c r="O1800" s="145">
        <f t="shared" si="1287"/>
        <v>0</v>
      </c>
      <c r="P1800" s="350"/>
      <c r="Q1800" s="350"/>
      <c r="R1800" s="350"/>
      <c r="S1800" s="652"/>
      <c r="T1800" s="654"/>
    </row>
    <row r="1801" spans="1:20" s="118" customFormat="1">
      <c r="A1801" s="577"/>
      <c r="B1801" s="345"/>
      <c r="C1801" s="345"/>
      <c r="D1801" s="351"/>
      <c r="E1801" s="351"/>
      <c r="F1801" s="347"/>
      <c r="G1801" s="349"/>
      <c r="H1801" s="350"/>
      <c r="I1801" s="349"/>
      <c r="J1801" s="350"/>
      <c r="K1801" s="109"/>
      <c r="L1801" s="109"/>
      <c r="M1801" s="119"/>
      <c r="N1801" s="130"/>
      <c r="O1801" s="145">
        <f t="shared" si="1287"/>
        <v>0</v>
      </c>
      <c r="P1801" s="350"/>
      <c r="Q1801" s="350"/>
      <c r="R1801" s="350"/>
      <c r="S1801" s="652"/>
      <c r="T1801" s="654"/>
    </row>
    <row r="1802" spans="1:20" s="118" customFormat="1" ht="12.75" customHeight="1">
      <c r="A1802" s="577"/>
      <c r="B1802" s="345"/>
      <c r="C1802" s="345"/>
      <c r="D1802" s="351"/>
      <c r="E1802" s="351"/>
      <c r="F1802" s="347"/>
      <c r="G1802" s="349"/>
      <c r="H1802" s="350"/>
      <c r="I1802" s="349"/>
      <c r="J1802" s="350"/>
      <c r="K1802" s="109"/>
      <c r="L1802" s="109"/>
      <c r="M1802" s="109"/>
      <c r="N1802" s="130"/>
      <c r="O1802" s="145">
        <f t="shared" si="1287"/>
        <v>0</v>
      </c>
      <c r="P1802" s="350"/>
      <c r="Q1802" s="350"/>
      <c r="R1802" s="350"/>
      <c r="S1802" s="653"/>
      <c r="T1802" s="654"/>
    </row>
    <row r="1803" spans="1:20" s="118" customFormat="1">
      <c r="A1803" s="577">
        <v>16</v>
      </c>
      <c r="B1803" s="345" t="s">
        <v>181</v>
      </c>
      <c r="C1803" s="345" t="s">
        <v>233</v>
      </c>
      <c r="D1803" s="351" t="s">
        <v>7</v>
      </c>
      <c r="E1803" s="351">
        <v>85</v>
      </c>
      <c r="F1803" s="347">
        <f>H1803+J1803+R1803</f>
        <v>4.1869896000000004</v>
      </c>
      <c r="G1803" s="349">
        <v>0.9</v>
      </c>
      <c r="H1803" s="350">
        <f>G1803*$P$8/1000</f>
        <v>2.1109770000000001</v>
      </c>
      <c r="I1803" s="349">
        <v>0.05</v>
      </c>
      <c r="J1803" s="350">
        <f>I1803*$P$9/1000</f>
        <v>0.15287399999999998</v>
      </c>
      <c r="K1803" s="130" t="s">
        <v>179</v>
      </c>
      <c r="L1803" s="130" t="s">
        <v>7</v>
      </c>
      <c r="M1803" s="130">
        <v>1</v>
      </c>
      <c r="N1803" s="130">
        <v>1.67</v>
      </c>
      <c r="O1803" s="145">
        <f t="shared" si="1287"/>
        <v>1.67</v>
      </c>
      <c r="P1803" s="350">
        <f>E1803*F1803</f>
        <v>355.89411600000005</v>
      </c>
      <c r="Q1803" s="350">
        <f>SUM(O1803:O1806)</f>
        <v>1.67</v>
      </c>
      <c r="R1803" s="350">
        <f t="shared" ref="R1803" si="1289">Q1803*1.02*$R$14</f>
        <v>1.9231386000000001</v>
      </c>
      <c r="S1803" s="651">
        <f>N1803</f>
        <v>1.67</v>
      </c>
      <c r="T1803" s="654">
        <f>S1803*E1803</f>
        <v>141.94999999999999</v>
      </c>
    </row>
    <row r="1804" spans="1:20" s="118" customFormat="1">
      <c r="A1804" s="577"/>
      <c r="B1804" s="345"/>
      <c r="C1804" s="345"/>
      <c r="D1804" s="351"/>
      <c r="E1804" s="351"/>
      <c r="F1804" s="347"/>
      <c r="G1804" s="349"/>
      <c r="H1804" s="350"/>
      <c r="I1804" s="349"/>
      <c r="J1804" s="350"/>
      <c r="K1804" s="109"/>
      <c r="L1804" s="109"/>
      <c r="M1804" s="109"/>
      <c r="N1804" s="130"/>
      <c r="O1804" s="145">
        <f t="shared" si="1287"/>
        <v>0</v>
      </c>
      <c r="P1804" s="350"/>
      <c r="Q1804" s="350"/>
      <c r="R1804" s="350"/>
      <c r="S1804" s="652"/>
      <c r="T1804" s="654"/>
    </row>
    <row r="1805" spans="1:20" s="118" customFormat="1">
      <c r="A1805" s="577"/>
      <c r="B1805" s="345"/>
      <c r="C1805" s="345"/>
      <c r="D1805" s="351"/>
      <c r="E1805" s="351"/>
      <c r="F1805" s="347"/>
      <c r="G1805" s="349"/>
      <c r="H1805" s="350"/>
      <c r="I1805" s="349"/>
      <c r="J1805" s="350"/>
      <c r="K1805" s="109"/>
      <c r="L1805" s="109"/>
      <c r="M1805" s="119"/>
      <c r="N1805" s="130"/>
      <c r="O1805" s="145">
        <f t="shared" si="1287"/>
        <v>0</v>
      </c>
      <c r="P1805" s="350"/>
      <c r="Q1805" s="350"/>
      <c r="R1805" s="350"/>
      <c r="S1805" s="652"/>
      <c r="T1805" s="654"/>
    </row>
    <row r="1806" spans="1:20" s="118" customFormat="1" ht="12.75" customHeight="1">
      <c r="A1806" s="577"/>
      <c r="B1806" s="345"/>
      <c r="C1806" s="345"/>
      <c r="D1806" s="351"/>
      <c r="E1806" s="351"/>
      <c r="F1806" s="347"/>
      <c r="G1806" s="349"/>
      <c r="H1806" s="350"/>
      <c r="I1806" s="349"/>
      <c r="J1806" s="350"/>
      <c r="K1806" s="109"/>
      <c r="L1806" s="109"/>
      <c r="M1806" s="109"/>
      <c r="N1806" s="130"/>
      <c r="O1806" s="145">
        <f t="shared" si="1287"/>
        <v>0</v>
      </c>
      <c r="P1806" s="350"/>
      <c r="Q1806" s="350"/>
      <c r="R1806" s="350"/>
      <c r="S1806" s="653"/>
      <c r="T1806" s="654"/>
    </row>
    <row r="1807" spans="1:20" s="83" customFormat="1" ht="12.75" customHeight="1">
      <c r="A1807" s="577">
        <v>17</v>
      </c>
      <c r="B1807" s="345" t="s">
        <v>180</v>
      </c>
      <c r="C1807" s="346" t="s">
        <v>796</v>
      </c>
      <c r="D1807" s="404" t="s">
        <v>7</v>
      </c>
      <c r="E1807" s="404">
        <v>11</v>
      </c>
      <c r="F1807" s="348">
        <f>H1807+J1807+R1807</f>
        <v>11.662702999999999</v>
      </c>
      <c r="G1807" s="349">
        <v>1.04</v>
      </c>
      <c r="H1807" s="343">
        <f>G1807*$P$8/1000</f>
        <v>2.4393512000000004</v>
      </c>
      <c r="I1807" s="349">
        <v>0.06</v>
      </c>
      <c r="J1807" s="343">
        <f>I1807*$P$9/1000</f>
        <v>0.1834488</v>
      </c>
      <c r="K1807" s="94" t="s">
        <v>797</v>
      </c>
      <c r="L1807" s="95" t="s">
        <v>7</v>
      </c>
      <c r="M1807" s="95">
        <v>1</v>
      </c>
      <c r="N1807" s="131">
        <v>7.85</v>
      </c>
      <c r="O1807" s="115">
        <f t="shared" si="1287"/>
        <v>7.85</v>
      </c>
      <c r="P1807" s="343">
        <f>E1807*F1807</f>
        <v>128.28973299999998</v>
      </c>
      <c r="Q1807" s="343">
        <f>SUM(O1807:O1810)</f>
        <v>7.85</v>
      </c>
      <c r="R1807" s="350">
        <f t="shared" ref="R1807" si="1290">Q1807*1.02*$R$14</f>
        <v>9.0399029999999989</v>
      </c>
      <c r="S1807" s="651">
        <f>N1807</f>
        <v>7.85</v>
      </c>
      <c r="T1807" s="654">
        <f>S1807*E1807</f>
        <v>86.35</v>
      </c>
    </row>
    <row r="1808" spans="1:20" s="83" customFormat="1">
      <c r="A1808" s="577"/>
      <c r="B1808" s="345"/>
      <c r="C1808" s="346"/>
      <c r="D1808" s="404"/>
      <c r="E1808" s="404"/>
      <c r="F1808" s="348"/>
      <c r="G1808" s="349"/>
      <c r="H1808" s="343"/>
      <c r="I1808" s="349"/>
      <c r="J1808" s="343"/>
      <c r="K1808" s="94"/>
      <c r="L1808" s="94"/>
      <c r="M1808" s="94"/>
      <c r="N1808" s="131"/>
      <c r="O1808" s="115">
        <f t="shared" si="1287"/>
        <v>0</v>
      </c>
      <c r="P1808" s="343"/>
      <c r="Q1808" s="343"/>
      <c r="R1808" s="350"/>
      <c r="S1808" s="652"/>
      <c r="T1808" s="654"/>
    </row>
    <row r="1809" spans="1:20" s="83" customFormat="1">
      <c r="A1809" s="577"/>
      <c r="B1809" s="345"/>
      <c r="C1809" s="346"/>
      <c r="D1809" s="404"/>
      <c r="E1809" s="404"/>
      <c r="F1809" s="348"/>
      <c r="G1809" s="349"/>
      <c r="H1809" s="343"/>
      <c r="I1809" s="349"/>
      <c r="J1809" s="343"/>
      <c r="K1809" s="94"/>
      <c r="L1809" s="94"/>
      <c r="M1809" s="97"/>
      <c r="N1809" s="131"/>
      <c r="O1809" s="115">
        <f t="shared" si="1287"/>
        <v>0</v>
      </c>
      <c r="P1809" s="343"/>
      <c r="Q1809" s="343"/>
      <c r="R1809" s="350"/>
      <c r="S1809" s="652"/>
      <c r="T1809" s="654"/>
    </row>
    <row r="1810" spans="1:20" s="83" customFormat="1" ht="12.75" customHeight="1">
      <c r="A1810" s="577"/>
      <c r="B1810" s="345"/>
      <c r="C1810" s="346"/>
      <c r="D1810" s="404"/>
      <c r="E1810" s="404"/>
      <c r="F1810" s="348"/>
      <c r="G1810" s="349"/>
      <c r="H1810" s="343"/>
      <c r="I1810" s="349"/>
      <c r="J1810" s="343"/>
      <c r="K1810" s="94"/>
      <c r="L1810" s="94"/>
      <c r="M1810" s="94"/>
      <c r="N1810" s="131"/>
      <c r="O1810" s="115">
        <f t="shared" si="1287"/>
        <v>0</v>
      </c>
      <c r="P1810" s="343"/>
      <c r="Q1810" s="343"/>
      <c r="R1810" s="350"/>
      <c r="S1810" s="653"/>
      <c r="T1810" s="654"/>
    </row>
    <row r="1811" spans="1:20" s="83" customFormat="1" ht="12.75" customHeight="1">
      <c r="A1811" s="577">
        <v>18</v>
      </c>
      <c r="B1811" s="345" t="s">
        <v>180</v>
      </c>
      <c r="C1811" s="346" t="s">
        <v>798</v>
      </c>
      <c r="D1811" s="404" t="s">
        <v>7</v>
      </c>
      <c r="E1811" s="404">
        <v>3</v>
      </c>
      <c r="F1811" s="348">
        <f>H1811+J1811+R1811</f>
        <v>14.138599999999999</v>
      </c>
      <c r="G1811" s="349">
        <v>1.04</v>
      </c>
      <c r="H1811" s="343">
        <f>G1811*$P$8/1000</f>
        <v>2.4393512000000004</v>
      </c>
      <c r="I1811" s="349">
        <v>0.06</v>
      </c>
      <c r="J1811" s="343">
        <f>I1811*$P$9/1000</f>
        <v>0.1834488</v>
      </c>
      <c r="K1811" s="94" t="s">
        <v>509</v>
      </c>
      <c r="L1811" s="95" t="s">
        <v>7</v>
      </c>
      <c r="M1811" s="95">
        <v>1</v>
      </c>
      <c r="N1811" s="131">
        <v>10</v>
      </c>
      <c r="O1811" s="115">
        <f t="shared" si="1287"/>
        <v>10</v>
      </c>
      <c r="P1811" s="343">
        <f>E1811*F1811</f>
        <v>42.415799999999997</v>
      </c>
      <c r="Q1811" s="343">
        <f>SUM(O1811:O1814)</f>
        <v>10</v>
      </c>
      <c r="R1811" s="350">
        <f t="shared" ref="R1811" si="1291">Q1811*1.02*$R$14</f>
        <v>11.515799999999999</v>
      </c>
      <c r="S1811" s="651">
        <f>N1811</f>
        <v>10</v>
      </c>
      <c r="T1811" s="654">
        <f>S1811*E1811</f>
        <v>30</v>
      </c>
    </row>
    <row r="1812" spans="1:20" s="83" customFormat="1">
      <c r="A1812" s="577"/>
      <c r="B1812" s="345"/>
      <c r="C1812" s="346"/>
      <c r="D1812" s="404"/>
      <c r="E1812" s="404"/>
      <c r="F1812" s="348"/>
      <c r="G1812" s="349"/>
      <c r="H1812" s="343"/>
      <c r="I1812" s="349"/>
      <c r="J1812" s="343"/>
      <c r="K1812" s="94"/>
      <c r="L1812" s="94"/>
      <c r="M1812" s="94"/>
      <c r="N1812" s="131"/>
      <c r="O1812" s="115">
        <f t="shared" si="1287"/>
        <v>0</v>
      </c>
      <c r="P1812" s="343"/>
      <c r="Q1812" s="343"/>
      <c r="R1812" s="350"/>
      <c r="S1812" s="652"/>
      <c r="T1812" s="654"/>
    </row>
    <row r="1813" spans="1:20" s="83" customFormat="1">
      <c r="A1813" s="577"/>
      <c r="B1813" s="345"/>
      <c r="C1813" s="346"/>
      <c r="D1813" s="404"/>
      <c r="E1813" s="404"/>
      <c r="F1813" s="348"/>
      <c r="G1813" s="349"/>
      <c r="H1813" s="343"/>
      <c r="I1813" s="349"/>
      <c r="J1813" s="343"/>
      <c r="K1813" s="94"/>
      <c r="L1813" s="94"/>
      <c r="M1813" s="97"/>
      <c r="N1813" s="131"/>
      <c r="O1813" s="115">
        <f t="shared" si="1287"/>
        <v>0</v>
      </c>
      <c r="P1813" s="343"/>
      <c r="Q1813" s="343"/>
      <c r="R1813" s="350"/>
      <c r="S1813" s="652"/>
      <c r="T1813" s="654"/>
    </row>
    <row r="1814" spans="1:20" s="83" customFormat="1" ht="12.75" customHeight="1">
      <c r="A1814" s="577"/>
      <c r="B1814" s="345"/>
      <c r="C1814" s="346"/>
      <c r="D1814" s="404"/>
      <c r="E1814" s="404"/>
      <c r="F1814" s="348"/>
      <c r="G1814" s="349"/>
      <c r="H1814" s="343"/>
      <c r="I1814" s="349"/>
      <c r="J1814" s="343"/>
      <c r="K1814" s="94"/>
      <c r="L1814" s="94"/>
      <c r="M1814" s="94"/>
      <c r="N1814" s="131"/>
      <c r="O1814" s="115">
        <f t="shared" si="1287"/>
        <v>0</v>
      </c>
      <c r="P1814" s="343"/>
      <c r="Q1814" s="343"/>
      <c r="R1814" s="350"/>
      <c r="S1814" s="653"/>
      <c r="T1814" s="654"/>
    </row>
    <row r="1815" spans="1:20" s="35" customFormat="1" ht="12.75" customHeight="1">
      <c r="A1815" s="586">
        <v>1</v>
      </c>
      <c r="B1815" s="587" t="s">
        <v>344</v>
      </c>
      <c r="C1815" s="588" t="s">
        <v>345</v>
      </c>
      <c r="D1815" s="591" t="s">
        <v>7</v>
      </c>
      <c r="E1815" s="591">
        <v>1</v>
      </c>
      <c r="F1815" s="594">
        <f>H1815+J1815+R1815</f>
        <v>119.82332099999999</v>
      </c>
      <c r="G1815" s="595">
        <v>17.7</v>
      </c>
      <c r="H1815" s="596">
        <f>G1815*$P$8/1000</f>
        <v>41.515881</v>
      </c>
      <c r="I1815" s="595"/>
      <c r="J1815" s="596">
        <f>I1815*$P$9/1000</f>
        <v>0</v>
      </c>
      <c r="K1815" s="81" t="s">
        <v>346</v>
      </c>
      <c r="L1815" s="81" t="s">
        <v>7</v>
      </c>
      <c r="M1815" s="81">
        <v>1</v>
      </c>
      <c r="N1815" s="235">
        <v>68</v>
      </c>
      <c r="O1815" s="113">
        <f t="shared" si="1287"/>
        <v>68</v>
      </c>
      <c r="P1815" s="596">
        <f>E1815*F1815</f>
        <v>119.82332099999999</v>
      </c>
      <c r="Q1815" s="596">
        <f>SUM(O1815:O1818)</f>
        <v>68</v>
      </c>
      <c r="R1815" s="596">
        <f>Q1815*1.02*$R$14</f>
        <v>78.30744</v>
      </c>
      <c r="S1815" s="651">
        <f>N1815</f>
        <v>68</v>
      </c>
      <c r="T1815" s="654">
        <f>S1815*E1815</f>
        <v>68</v>
      </c>
    </row>
    <row r="1816" spans="1:20" s="35" customFormat="1" ht="12.75" customHeight="1">
      <c r="A1816" s="586"/>
      <c r="B1816" s="587"/>
      <c r="C1816" s="589"/>
      <c r="D1816" s="592"/>
      <c r="E1816" s="592"/>
      <c r="F1816" s="594"/>
      <c r="G1816" s="595"/>
      <c r="H1816" s="596"/>
      <c r="I1816" s="595"/>
      <c r="J1816" s="596"/>
      <c r="K1816" s="81"/>
      <c r="L1816" s="81"/>
      <c r="M1816" s="81"/>
      <c r="N1816" s="234"/>
      <c r="O1816" s="113">
        <f t="shared" si="1287"/>
        <v>0</v>
      </c>
      <c r="P1816" s="596"/>
      <c r="Q1816" s="596"/>
      <c r="R1816" s="596"/>
      <c r="S1816" s="652"/>
      <c r="T1816" s="654"/>
    </row>
    <row r="1817" spans="1:20" s="35" customFormat="1" ht="12.75" customHeight="1">
      <c r="A1817" s="586"/>
      <c r="B1817" s="587"/>
      <c r="C1817" s="589"/>
      <c r="D1817" s="592"/>
      <c r="E1817" s="592"/>
      <c r="F1817" s="594"/>
      <c r="G1817" s="595"/>
      <c r="H1817" s="596"/>
      <c r="I1817" s="595"/>
      <c r="J1817" s="596"/>
      <c r="K1817" s="81"/>
      <c r="L1817" s="81"/>
      <c r="M1817" s="82"/>
      <c r="N1817" s="234"/>
      <c r="O1817" s="113">
        <f t="shared" si="1287"/>
        <v>0</v>
      </c>
      <c r="P1817" s="596"/>
      <c r="Q1817" s="596"/>
      <c r="R1817" s="596"/>
      <c r="S1817" s="652"/>
      <c r="T1817" s="654"/>
    </row>
    <row r="1818" spans="1:20" s="35" customFormat="1" ht="12.75" customHeight="1">
      <c r="A1818" s="586"/>
      <c r="B1818" s="587"/>
      <c r="C1818" s="590"/>
      <c r="D1818" s="593"/>
      <c r="E1818" s="593"/>
      <c r="F1818" s="594"/>
      <c r="G1818" s="595"/>
      <c r="H1818" s="596"/>
      <c r="I1818" s="595"/>
      <c r="J1818" s="596"/>
      <c r="K1818" s="81"/>
      <c r="L1818" s="81"/>
      <c r="M1818" s="81"/>
      <c r="N1818" s="234"/>
      <c r="O1818" s="113">
        <f t="shared" si="1287"/>
        <v>0</v>
      </c>
      <c r="P1818" s="596"/>
      <c r="Q1818" s="596"/>
      <c r="R1818" s="596"/>
      <c r="S1818" s="653"/>
      <c r="T1818" s="654"/>
    </row>
    <row r="1819" spans="1:20" s="35" customFormat="1" ht="12.75" customHeight="1">
      <c r="A1819" s="586">
        <v>2</v>
      </c>
      <c r="B1819" s="587" t="s">
        <v>347</v>
      </c>
      <c r="C1819" s="588" t="s">
        <v>348</v>
      </c>
      <c r="D1819" s="591" t="s">
        <v>7</v>
      </c>
      <c r="E1819" s="591">
        <v>2</v>
      </c>
      <c r="F1819" s="594">
        <f>H1819+J1819+R1819</f>
        <v>38.087632299999996</v>
      </c>
      <c r="G1819" s="595">
        <v>6.91</v>
      </c>
      <c r="H1819" s="596">
        <f>G1819*$P$8/1000</f>
        <v>16.207612300000001</v>
      </c>
      <c r="I1819" s="595"/>
      <c r="J1819" s="596">
        <f>I1819*$P$9/1000</f>
        <v>0</v>
      </c>
      <c r="K1819" s="81" t="s">
        <v>349</v>
      </c>
      <c r="L1819" s="81" t="s">
        <v>7</v>
      </c>
      <c r="M1819" s="81">
        <v>1</v>
      </c>
      <c r="N1819" s="235">
        <v>19</v>
      </c>
      <c r="O1819" s="113">
        <f t="shared" si="1287"/>
        <v>19</v>
      </c>
      <c r="P1819" s="596">
        <f>E1819*F1819</f>
        <v>76.175264599999991</v>
      </c>
      <c r="Q1819" s="596">
        <f>SUM(O1819:O1822)</f>
        <v>19</v>
      </c>
      <c r="R1819" s="596">
        <f t="shared" ref="R1819" si="1292">Q1819*1.02*$R$14</f>
        <v>21.880019999999998</v>
      </c>
      <c r="S1819" s="651">
        <f>N1819</f>
        <v>19</v>
      </c>
      <c r="T1819" s="654">
        <f>S1819*E1819</f>
        <v>38</v>
      </c>
    </row>
    <row r="1820" spans="1:20" s="35" customFormat="1" ht="12.75" customHeight="1">
      <c r="A1820" s="586"/>
      <c r="B1820" s="587"/>
      <c r="C1820" s="589"/>
      <c r="D1820" s="592"/>
      <c r="E1820" s="592"/>
      <c r="F1820" s="594"/>
      <c r="G1820" s="595"/>
      <c r="H1820" s="596"/>
      <c r="I1820" s="595"/>
      <c r="J1820" s="596"/>
      <c r="K1820" s="81"/>
      <c r="L1820" s="81"/>
      <c r="M1820" s="81"/>
      <c r="N1820" s="234"/>
      <c r="O1820" s="113">
        <f t="shared" si="1287"/>
        <v>0</v>
      </c>
      <c r="P1820" s="596"/>
      <c r="Q1820" s="596"/>
      <c r="R1820" s="596"/>
      <c r="S1820" s="652"/>
      <c r="T1820" s="654"/>
    </row>
    <row r="1821" spans="1:20" s="35" customFormat="1" ht="12.75" customHeight="1">
      <c r="A1821" s="586"/>
      <c r="B1821" s="587"/>
      <c r="C1821" s="589"/>
      <c r="D1821" s="592"/>
      <c r="E1821" s="592"/>
      <c r="F1821" s="594"/>
      <c r="G1821" s="595"/>
      <c r="H1821" s="596"/>
      <c r="I1821" s="595"/>
      <c r="J1821" s="596"/>
      <c r="K1821" s="81"/>
      <c r="L1821" s="81"/>
      <c r="M1821" s="82"/>
      <c r="N1821" s="234"/>
      <c r="O1821" s="113">
        <f t="shared" si="1287"/>
        <v>0</v>
      </c>
      <c r="P1821" s="596"/>
      <c r="Q1821" s="596"/>
      <c r="R1821" s="596"/>
      <c r="S1821" s="652"/>
      <c r="T1821" s="654"/>
    </row>
    <row r="1822" spans="1:20" s="35" customFormat="1" ht="12.75" customHeight="1">
      <c r="A1822" s="586"/>
      <c r="B1822" s="587"/>
      <c r="C1822" s="590"/>
      <c r="D1822" s="593"/>
      <c r="E1822" s="593"/>
      <c r="F1822" s="594"/>
      <c r="G1822" s="595"/>
      <c r="H1822" s="596"/>
      <c r="I1822" s="595"/>
      <c r="J1822" s="596"/>
      <c r="K1822" s="81"/>
      <c r="L1822" s="81"/>
      <c r="M1822" s="81"/>
      <c r="N1822" s="234"/>
      <c r="O1822" s="113">
        <f t="shared" si="1287"/>
        <v>0</v>
      </c>
      <c r="P1822" s="596"/>
      <c r="Q1822" s="596"/>
      <c r="R1822" s="596"/>
      <c r="S1822" s="653"/>
      <c r="T1822" s="654"/>
    </row>
    <row r="1823" spans="1:20" s="35" customFormat="1" ht="12.75" customHeight="1">
      <c r="A1823" s="586">
        <v>3</v>
      </c>
      <c r="B1823" s="587" t="s">
        <v>347</v>
      </c>
      <c r="C1823" s="588" t="s">
        <v>350</v>
      </c>
      <c r="D1823" s="591" t="s">
        <v>7</v>
      </c>
      <c r="E1823" s="591">
        <v>1</v>
      </c>
      <c r="F1823" s="594">
        <f>H1823+J1823+R1823</f>
        <v>29.565940300000001</v>
      </c>
      <c r="G1823" s="595">
        <v>6.91</v>
      </c>
      <c r="H1823" s="596">
        <f>G1823*$P$8/1000</f>
        <v>16.207612300000001</v>
      </c>
      <c r="I1823" s="595"/>
      <c r="J1823" s="596">
        <f>I1823*$P$9/1000</f>
        <v>0</v>
      </c>
      <c r="K1823" s="81" t="s">
        <v>351</v>
      </c>
      <c r="L1823" s="81" t="s">
        <v>7</v>
      </c>
      <c r="M1823" s="81">
        <v>1</v>
      </c>
      <c r="N1823" s="235">
        <v>11.6</v>
      </c>
      <c r="O1823" s="113">
        <f t="shared" si="1287"/>
        <v>11.6</v>
      </c>
      <c r="P1823" s="596">
        <f>E1823*F1823</f>
        <v>29.565940300000001</v>
      </c>
      <c r="Q1823" s="596">
        <f>SUM(O1823:O1826)</f>
        <v>11.6</v>
      </c>
      <c r="R1823" s="596">
        <f t="shared" ref="R1823" si="1293">Q1823*1.02*$R$14</f>
        <v>13.358327999999998</v>
      </c>
      <c r="S1823" s="651">
        <f>N1823</f>
        <v>11.6</v>
      </c>
      <c r="T1823" s="654">
        <f>S1823*E1823</f>
        <v>11.6</v>
      </c>
    </row>
    <row r="1824" spans="1:20" s="35" customFormat="1" ht="12.75" customHeight="1">
      <c r="A1824" s="586"/>
      <c r="B1824" s="587"/>
      <c r="C1824" s="589"/>
      <c r="D1824" s="592"/>
      <c r="E1824" s="592"/>
      <c r="F1824" s="594"/>
      <c r="G1824" s="595"/>
      <c r="H1824" s="596"/>
      <c r="I1824" s="595"/>
      <c r="J1824" s="596"/>
      <c r="K1824" s="81"/>
      <c r="L1824" s="81"/>
      <c r="M1824" s="81"/>
      <c r="N1824" s="234"/>
      <c r="O1824" s="113">
        <f t="shared" si="1287"/>
        <v>0</v>
      </c>
      <c r="P1824" s="596"/>
      <c r="Q1824" s="596"/>
      <c r="R1824" s="596"/>
      <c r="S1824" s="652"/>
      <c r="T1824" s="654"/>
    </row>
    <row r="1825" spans="1:20" s="35" customFormat="1" ht="12.75" customHeight="1">
      <c r="A1825" s="586"/>
      <c r="B1825" s="587"/>
      <c r="C1825" s="589"/>
      <c r="D1825" s="592"/>
      <c r="E1825" s="592"/>
      <c r="F1825" s="594"/>
      <c r="G1825" s="595"/>
      <c r="H1825" s="596"/>
      <c r="I1825" s="595"/>
      <c r="J1825" s="596"/>
      <c r="K1825" s="81"/>
      <c r="L1825" s="81"/>
      <c r="M1825" s="82"/>
      <c r="N1825" s="234"/>
      <c r="O1825" s="113">
        <f t="shared" si="1287"/>
        <v>0</v>
      </c>
      <c r="P1825" s="596"/>
      <c r="Q1825" s="596"/>
      <c r="R1825" s="596"/>
      <c r="S1825" s="652"/>
      <c r="T1825" s="654"/>
    </row>
    <row r="1826" spans="1:20" s="35" customFormat="1" ht="12.75" customHeight="1">
      <c r="A1826" s="586"/>
      <c r="B1826" s="587"/>
      <c r="C1826" s="590"/>
      <c r="D1826" s="593"/>
      <c r="E1826" s="593"/>
      <c r="F1826" s="594"/>
      <c r="G1826" s="595"/>
      <c r="H1826" s="596"/>
      <c r="I1826" s="595"/>
      <c r="J1826" s="596"/>
      <c r="K1826" s="81"/>
      <c r="L1826" s="81"/>
      <c r="M1826" s="81"/>
      <c r="N1826" s="234"/>
      <c r="O1826" s="113">
        <f t="shared" si="1287"/>
        <v>0</v>
      </c>
      <c r="P1826" s="596"/>
      <c r="Q1826" s="596"/>
      <c r="R1826" s="596"/>
      <c r="S1826" s="653"/>
      <c r="T1826" s="654"/>
    </row>
    <row r="1827" spans="1:20" s="35" customFormat="1" ht="12.75" customHeight="1">
      <c r="A1827" s="586">
        <v>4</v>
      </c>
      <c r="B1827" s="597" t="s">
        <v>352</v>
      </c>
      <c r="C1827" s="588" t="s">
        <v>353</v>
      </c>
      <c r="D1827" s="591" t="s">
        <v>7</v>
      </c>
      <c r="E1827" s="591">
        <v>2</v>
      </c>
      <c r="F1827" s="594">
        <f>H1827+J1827+R1827</f>
        <v>28.550406400000004</v>
      </c>
      <c r="G1827" s="598">
        <v>0.88</v>
      </c>
      <c r="H1827" s="596">
        <f>G1827*$P$8/1000</f>
        <v>2.0640664000000002</v>
      </c>
      <c r="I1827" s="595"/>
      <c r="J1827" s="596">
        <f>I1827*$P$9/1000</f>
        <v>0</v>
      </c>
      <c r="K1827" s="81" t="s">
        <v>354</v>
      </c>
      <c r="L1827" s="81" t="s">
        <v>7</v>
      </c>
      <c r="M1827" s="81">
        <v>1</v>
      </c>
      <c r="N1827" s="235">
        <v>23</v>
      </c>
      <c r="O1827" s="113">
        <f t="shared" si="1287"/>
        <v>23</v>
      </c>
      <c r="P1827" s="596">
        <f>E1827*F1827</f>
        <v>57.100812800000007</v>
      </c>
      <c r="Q1827" s="596">
        <f>SUM(O1827:O1830)</f>
        <v>23</v>
      </c>
      <c r="R1827" s="596">
        <f t="shared" ref="R1827" si="1294">Q1827*1.02*$R$14</f>
        <v>26.486340000000002</v>
      </c>
      <c r="S1827" s="651">
        <f>N1827</f>
        <v>23</v>
      </c>
      <c r="T1827" s="654">
        <f>S1827*E1827</f>
        <v>46</v>
      </c>
    </row>
    <row r="1828" spans="1:20" s="35" customFormat="1" ht="12.75" customHeight="1">
      <c r="A1828" s="586"/>
      <c r="B1828" s="597"/>
      <c r="C1828" s="589"/>
      <c r="D1828" s="592"/>
      <c r="E1828" s="592"/>
      <c r="F1828" s="594"/>
      <c r="G1828" s="598"/>
      <c r="H1828" s="596"/>
      <c r="I1828" s="595"/>
      <c r="J1828" s="596"/>
      <c r="K1828" s="81" t="s">
        <v>355</v>
      </c>
      <c r="L1828" s="81"/>
      <c r="M1828" s="81"/>
      <c r="N1828" s="234"/>
      <c r="O1828" s="113">
        <f t="shared" si="1287"/>
        <v>0</v>
      </c>
      <c r="P1828" s="596"/>
      <c r="Q1828" s="596"/>
      <c r="R1828" s="596"/>
      <c r="S1828" s="652"/>
      <c r="T1828" s="654"/>
    </row>
    <row r="1829" spans="1:20" s="35" customFormat="1" ht="12.75" customHeight="1">
      <c r="A1829" s="586"/>
      <c r="B1829" s="597"/>
      <c r="C1829" s="589"/>
      <c r="D1829" s="592"/>
      <c r="E1829" s="592"/>
      <c r="F1829" s="594"/>
      <c r="G1829" s="598"/>
      <c r="H1829" s="596"/>
      <c r="I1829" s="595"/>
      <c r="J1829" s="596"/>
      <c r="K1829" s="81"/>
      <c r="L1829" s="81"/>
      <c r="M1829" s="82"/>
      <c r="N1829" s="234"/>
      <c r="O1829" s="113">
        <f t="shared" si="1287"/>
        <v>0</v>
      </c>
      <c r="P1829" s="596"/>
      <c r="Q1829" s="596"/>
      <c r="R1829" s="596"/>
      <c r="S1829" s="652"/>
      <c r="T1829" s="654"/>
    </row>
    <row r="1830" spans="1:20" s="35" customFormat="1" ht="12.75" customHeight="1">
      <c r="A1830" s="586"/>
      <c r="B1830" s="597"/>
      <c r="C1830" s="590"/>
      <c r="D1830" s="593"/>
      <c r="E1830" s="593"/>
      <c r="F1830" s="594"/>
      <c r="G1830" s="598"/>
      <c r="H1830" s="596"/>
      <c r="I1830" s="595"/>
      <c r="J1830" s="596"/>
      <c r="K1830" s="81"/>
      <c r="L1830" s="81"/>
      <c r="M1830" s="81"/>
      <c r="N1830" s="234"/>
      <c r="O1830" s="113">
        <f t="shared" si="1287"/>
        <v>0</v>
      </c>
      <c r="P1830" s="596"/>
      <c r="Q1830" s="596"/>
      <c r="R1830" s="596"/>
      <c r="S1830" s="653"/>
      <c r="T1830" s="654"/>
    </row>
    <row r="1831" spans="1:20" s="35" customFormat="1" ht="12.75" customHeight="1">
      <c r="A1831" s="586">
        <v>5</v>
      </c>
      <c r="B1831" s="597" t="s">
        <v>352</v>
      </c>
      <c r="C1831" s="588" t="s">
        <v>356</v>
      </c>
      <c r="D1831" s="591" t="s">
        <v>7</v>
      </c>
      <c r="E1831" s="591">
        <v>2</v>
      </c>
      <c r="F1831" s="594">
        <f>H1831+J1831+R1831</f>
        <v>13.3495504</v>
      </c>
      <c r="G1831" s="598">
        <v>0.88</v>
      </c>
      <c r="H1831" s="596">
        <f>G1831*$P$8/1000</f>
        <v>2.0640664000000002</v>
      </c>
      <c r="I1831" s="595"/>
      <c r="J1831" s="596">
        <f>I1831*$P$9/1000</f>
        <v>0</v>
      </c>
      <c r="K1831" s="81" t="s">
        <v>354</v>
      </c>
      <c r="L1831" s="81" t="s">
        <v>7</v>
      </c>
      <c r="M1831" s="81">
        <v>1</v>
      </c>
      <c r="N1831" s="235">
        <v>9.8000000000000007</v>
      </c>
      <c r="O1831" s="113">
        <f t="shared" si="1287"/>
        <v>9.8000000000000007</v>
      </c>
      <c r="P1831" s="596">
        <f>E1831*F1831</f>
        <v>26.6991008</v>
      </c>
      <c r="Q1831" s="596">
        <f>SUM(O1831:O1834)</f>
        <v>9.8000000000000007</v>
      </c>
      <c r="R1831" s="596">
        <f t="shared" ref="R1831" si="1295">Q1831*1.02*$R$14</f>
        <v>11.285484</v>
      </c>
      <c r="S1831" s="651">
        <f>N1831</f>
        <v>9.8000000000000007</v>
      </c>
      <c r="T1831" s="654">
        <f>S1831*E1831</f>
        <v>19.600000000000001</v>
      </c>
    </row>
    <row r="1832" spans="1:20" s="35" customFormat="1" ht="12.75" customHeight="1">
      <c r="A1832" s="586"/>
      <c r="B1832" s="597"/>
      <c r="C1832" s="589"/>
      <c r="D1832" s="592"/>
      <c r="E1832" s="592"/>
      <c r="F1832" s="594"/>
      <c r="G1832" s="598"/>
      <c r="H1832" s="596"/>
      <c r="I1832" s="595"/>
      <c r="J1832" s="596"/>
      <c r="K1832" s="81" t="s">
        <v>355</v>
      </c>
      <c r="L1832" s="81"/>
      <c r="M1832" s="81"/>
      <c r="N1832" s="234"/>
      <c r="O1832" s="113">
        <f t="shared" si="1287"/>
        <v>0</v>
      </c>
      <c r="P1832" s="596"/>
      <c r="Q1832" s="596"/>
      <c r="R1832" s="596"/>
      <c r="S1832" s="652"/>
      <c r="T1832" s="654"/>
    </row>
    <row r="1833" spans="1:20" s="35" customFormat="1" ht="12.75" customHeight="1">
      <c r="A1833" s="586"/>
      <c r="B1833" s="597"/>
      <c r="C1833" s="589"/>
      <c r="D1833" s="592"/>
      <c r="E1833" s="592"/>
      <c r="F1833" s="594"/>
      <c r="G1833" s="598"/>
      <c r="H1833" s="596"/>
      <c r="I1833" s="595"/>
      <c r="J1833" s="596"/>
      <c r="K1833" s="81"/>
      <c r="L1833" s="81"/>
      <c r="M1833" s="82"/>
      <c r="N1833" s="234"/>
      <c r="O1833" s="113">
        <f t="shared" si="1287"/>
        <v>0</v>
      </c>
      <c r="P1833" s="596"/>
      <c r="Q1833" s="596"/>
      <c r="R1833" s="596"/>
      <c r="S1833" s="652"/>
      <c r="T1833" s="654"/>
    </row>
    <row r="1834" spans="1:20" s="35" customFormat="1" ht="12.75" customHeight="1">
      <c r="A1834" s="586"/>
      <c r="B1834" s="597"/>
      <c r="C1834" s="590"/>
      <c r="D1834" s="593"/>
      <c r="E1834" s="593"/>
      <c r="F1834" s="594"/>
      <c r="G1834" s="598"/>
      <c r="H1834" s="596"/>
      <c r="I1834" s="595"/>
      <c r="J1834" s="596"/>
      <c r="K1834" s="81"/>
      <c r="L1834" s="81"/>
      <c r="M1834" s="81"/>
      <c r="N1834" s="234"/>
      <c r="O1834" s="113">
        <f t="shared" si="1287"/>
        <v>0</v>
      </c>
      <c r="P1834" s="596"/>
      <c r="Q1834" s="596"/>
      <c r="R1834" s="596"/>
      <c r="S1834" s="653"/>
      <c r="T1834" s="654"/>
    </row>
    <row r="1835" spans="1:20" s="83" customFormat="1" ht="12.75" customHeight="1">
      <c r="A1835" s="577">
        <v>1</v>
      </c>
      <c r="B1835" s="346" t="s">
        <v>744</v>
      </c>
      <c r="C1835" s="346" t="s">
        <v>745</v>
      </c>
      <c r="D1835" s="348" t="s">
        <v>7</v>
      </c>
      <c r="E1835" s="404">
        <v>8</v>
      </c>
      <c r="F1835" s="348">
        <f>H1835+J1835+R1835</f>
        <v>18.0540804</v>
      </c>
      <c r="G1835" s="390">
        <v>0.48</v>
      </c>
      <c r="H1835" s="343">
        <f>G1835*$P$8/1000</f>
        <v>1.1258543999999999</v>
      </c>
      <c r="I1835" s="390"/>
      <c r="J1835" s="343">
        <f>I1835*$P$9/1000</f>
        <v>0</v>
      </c>
      <c r="K1835" s="94" t="s">
        <v>513</v>
      </c>
      <c r="L1835" s="94" t="s">
        <v>7</v>
      </c>
      <c r="M1835" s="94">
        <v>1</v>
      </c>
      <c r="N1835" s="95">
        <v>14.7</v>
      </c>
      <c r="O1835" s="96">
        <f t="shared" si="1287"/>
        <v>14.7</v>
      </c>
      <c r="P1835" s="343">
        <f>E1835*F1835</f>
        <v>144.4326432</v>
      </c>
      <c r="Q1835" s="343">
        <f>SUM(O1835:O1838)</f>
        <v>14.7</v>
      </c>
      <c r="R1835" s="343">
        <f>Q1835*1.02*$R$14</f>
        <v>16.928225999999999</v>
      </c>
      <c r="S1835" s="651">
        <f>N1835</f>
        <v>14.7</v>
      </c>
      <c r="T1835" s="654">
        <f>S1835*E1835</f>
        <v>117.6</v>
      </c>
    </row>
    <row r="1836" spans="1:20" s="83" customFormat="1">
      <c r="A1836" s="577"/>
      <c r="B1836" s="346"/>
      <c r="C1836" s="346"/>
      <c r="D1836" s="348"/>
      <c r="E1836" s="404"/>
      <c r="F1836" s="348"/>
      <c r="G1836" s="390"/>
      <c r="H1836" s="343"/>
      <c r="I1836" s="390"/>
      <c r="J1836" s="343"/>
      <c r="K1836" s="94"/>
      <c r="L1836" s="94"/>
      <c r="M1836" s="94"/>
      <c r="N1836" s="95"/>
      <c r="O1836" s="96">
        <f t="shared" si="1287"/>
        <v>0</v>
      </c>
      <c r="P1836" s="343"/>
      <c r="Q1836" s="343"/>
      <c r="R1836" s="343"/>
      <c r="S1836" s="652"/>
      <c r="T1836" s="654"/>
    </row>
    <row r="1837" spans="1:20" s="83" customFormat="1">
      <c r="A1837" s="577"/>
      <c r="B1837" s="346"/>
      <c r="C1837" s="346"/>
      <c r="D1837" s="348"/>
      <c r="E1837" s="404"/>
      <c r="F1837" s="348"/>
      <c r="G1837" s="390"/>
      <c r="H1837" s="343"/>
      <c r="I1837" s="390"/>
      <c r="J1837" s="343"/>
      <c r="K1837" s="94"/>
      <c r="L1837" s="94"/>
      <c r="M1837" s="97"/>
      <c r="N1837" s="95"/>
      <c r="O1837" s="96">
        <f t="shared" si="1287"/>
        <v>0</v>
      </c>
      <c r="P1837" s="343"/>
      <c r="Q1837" s="343"/>
      <c r="R1837" s="343"/>
      <c r="S1837" s="652"/>
      <c r="T1837" s="654"/>
    </row>
    <row r="1838" spans="1:20" s="83" customFormat="1" ht="12.75" customHeight="1">
      <c r="A1838" s="577"/>
      <c r="B1838" s="346"/>
      <c r="C1838" s="346"/>
      <c r="D1838" s="348"/>
      <c r="E1838" s="404"/>
      <c r="F1838" s="348"/>
      <c r="G1838" s="390"/>
      <c r="H1838" s="343"/>
      <c r="I1838" s="390"/>
      <c r="J1838" s="343"/>
      <c r="K1838" s="94"/>
      <c r="L1838" s="94"/>
      <c r="M1838" s="94"/>
      <c r="N1838" s="95"/>
      <c r="O1838" s="96">
        <f t="shared" si="1287"/>
        <v>0</v>
      </c>
      <c r="P1838" s="343"/>
      <c r="Q1838" s="343"/>
      <c r="R1838" s="343"/>
      <c r="S1838" s="653"/>
      <c r="T1838" s="654"/>
    </row>
    <row r="1839" spans="1:20" s="83" customFormat="1" ht="12.75" customHeight="1">
      <c r="A1839" s="577">
        <v>2</v>
      </c>
      <c r="B1839" s="346" t="s">
        <v>746</v>
      </c>
      <c r="C1839" s="346" t="s">
        <v>747</v>
      </c>
      <c r="D1839" s="348" t="s">
        <v>748</v>
      </c>
      <c r="E1839" s="404">
        <v>1</v>
      </c>
      <c r="F1839" s="348">
        <f>H1839+J1839+R1839</f>
        <v>103.129206</v>
      </c>
      <c r="G1839" s="390">
        <v>4.2</v>
      </c>
      <c r="H1839" s="343">
        <f>G1839*$P$8/1000</f>
        <v>9.8512260000000005</v>
      </c>
      <c r="I1839" s="390"/>
      <c r="J1839" s="343">
        <f>I1839*$P$9/1000</f>
        <v>0</v>
      </c>
      <c r="K1839" s="94" t="s">
        <v>749</v>
      </c>
      <c r="L1839" s="94" t="s">
        <v>7</v>
      </c>
      <c r="M1839" s="94">
        <v>1</v>
      </c>
      <c r="N1839" s="95">
        <v>81</v>
      </c>
      <c r="O1839" s="96">
        <f t="shared" si="1287"/>
        <v>81</v>
      </c>
      <c r="P1839" s="343">
        <f>E1839*F1839</f>
        <v>103.129206</v>
      </c>
      <c r="Q1839" s="343">
        <f>SUM(O1839:O1842)</f>
        <v>81</v>
      </c>
      <c r="R1839" s="343">
        <f t="shared" ref="R1839" si="1296">Q1839*1.02*$R$14</f>
        <v>93.277979999999999</v>
      </c>
      <c r="S1839" s="651">
        <f>N1839</f>
        <v>81</v>
      </c>
      <c r="T1839" s="654">
        <f>S1839*E1839</f>
        <v>81</v>
      </c>
    </row>
    <row r="1840" spans="1:20" s="83" customFormat="1">
      <c r="A1840" s="577"/>
      <c r="B1840" s="346"/>
      <c r="C1840" s="346"/>
      <c r="D1840" s="348"/>
      <c r="E1840" s="404"/>
      <c r="F1840" s="348"/>
      <c r="G1840" s="390"/>
      <c r="H1840" s="343"/>
      <c r="I1840" s="390"/>
      <c r="J1840" s="343"/>
      <c r="K1840" s="94"/>
      <c r="L1840" s="94"/>
      <c r="M1840" s="94"/>
      <c r="N1840" s="95"/>
      <c r="O1840" s="96">
        <f t="shared" si="1287"/>
        <v>0</v>
      </c>
      <c r="P1840" s="343"/>
      <c r="Q1840" s="343"/>
      <c r="R1840" s="343"/>
      <c r="S1840" s="652"/>
      <c r="T1840" s="654"/>
    </row>
    <row r="1841" spans="1:20" s="83" customFormat="1">
      <c r="A1841" s="577"/>
      <c r="B1841" s="346"/>
      <c r="C1841" s="346"/>
      <c r="D1841" s="348"/>
      <c r="E1841" s="404"/>
      <c r="F1841" s="348"/>
      <c r="G1841" s="390"/>
      <c r="H1841" s="343"/>
      <c r="I1841" s="390"/>
      <c r="J1841" s="343"/>
      <c r="K1841" s="94"/>
      <c r="L1841" s="94"/>
      <c r="M1841" s="97"/>
      <c r="N1841" s="95"/>
      <c r="O1841" s="96">
        <f t="shared" si="1287"/>
        <v>0</v>
      </c>
      <c r="P1841" s="343"/>
      <c r="Q1841" s="343"/>
      <c r="R1841" s="343"/>
      <c r="S1841" s="652"/>
      <c r="T1841" s="654"/>
    </row>
    <row r="1842" spans="1:20" s="83" customFormat="1" ht="12.75" customHeight="1">
      <c r="A1842" s="577"/>
      <c r="B1842" s="346"/>
      <c r="C1842" s="346"/>
      <c r="D1842" s="348"/>
      <c r="E1842" s="404"/>
      <c r="F1842" s="348"/>
      <c r="G1842" s="390"/>
      <c r="H1842" s="343"/>
      <c r="I1842" s="390"/>
      <c r="J1842" s="343"/>
      <c r="K1842" s="94"/>
      <c r="L1842" s="94"/>
      <c r="M1842" s="94"/>
      <c r="N1842" s="95"/>
      <c r="O1842" s="96">
        <f t="shared" si="1287"/>
        <v>0</v>
      </c>
      <c r="P1842" s="343"/>
      <c r="Q1842" s="343"/>
      <c r="R1842" s="343"/>
      <c r="S1842" s="653"/>
      <c r="T1842" s="654"/>
    </row>
    <row r="1843" spans="1:20" s="83" customFormat="1" ht="12.75" customHeight="1">
      <c r="A1843" s="577">
        <v>3</v>
      </c>
      <c r="B1843" s="346" t="s">
        <v>750</v>
      </c>
      <c r="C1843" s="346" t="s">
        <v>751</v>
      </c>
      <c r="D1843" s="348" t="s">
        <v>7</v>
      </c>
      <c r="E1843" s="404">
        <v>3</v>
      </c>
      <c r="F1843" s="348">
        <f>H1843+J1843+R1843</f>
        <v>42.345911100000002</v>
      </c>
      <c r="G1843" s="390">
        <v>0.87</v>
      </c>
      <c r="H1843" s="343">
        <f>G1843*$P$8/1000</f>
        <v>2.0406111</v>
      </c>
      <c r="I1843" s="390"/>
      <c r="J1843" s="343">
        <f>I1843*$P$9/1000</f>
        <v>0</v>
      </c>
      <c r="K1843" s="94" t="s">
        <v>752</v>
      </c>
      <c r="L1843" s="94" t="s">
        <v>7</v>
      </c>
      <c r="M1843" s="94">
        <v>1</v>
      </c>
      <c r="N1843" s="95">
        <v>35</v>
      </c>
      <c r="O1843" s="96">
        <f t="shared" si="1287"/>
        <v>35</v>
      </c>
      <c r="P1843" s="343">
        <f>E1843*F1843</f>
        <v>127.03773330000001</v>
      </c>
      <c r="Q1843" s="343">
        <f>SUM(O1843:O1846)</f>
        <v>35</v>
      </c>
      <c r="R1843" s="343">
        <f>Q1843*1.02*$R$14</f>
        <v>40.305300000000003</v>
      </c>
      <c r="S1843" s="651">
        <f>N1843</f>
        <v>35</v>
      </c>
      <c r="T1843" s="654">
        <f>S1843*E1843</f>
        <v>105</v>
      </c>
    </row>
    <row r="1844" spans="1:20" s="83" customFormat="1">
      <c r="A1844" s="577"/>
      <c r="B1844" s="346"/>
      <c r="C1844" s="346"/>
      <c r="D1844" s="348"/>
      <c r="E1844" s="404"/>
      <c r="F1844" s="348"/>
      <c r="G1844" s="390"/>
      <c r="H1844" s="343"/>
      <c r="I1844" s="390"/>
      <c r="J1844" s="343"/>
      <c r="K1844" s="94" t="s">
        <v>753</v>
      </c>
      <c r="L1844" s="94"/>
      <c r="M1844" s="94"/>
      <c r="N1844" s="95"/>
      <c r="O1844" s="96">
        <f t="shared" si="1287"/>
        <v>0</v>
      </c>
      <c r="P1844" s="343"/>
      <c r="Q1844" s="343"/>
      <c r="R1844" s="343"/>
      <c r="S1844" s="652"/>
      <c r="T1844" s="654"/>
    </row>
    <row r="1845" spans="1:20" s="83" customFormat="1">
      <c r="A1845" s="577"/>
      <c r="B1845" s="346"/>
      <c r="C1845" s="346"/>
      <c r="D1845" s="348"/>
      <c r="E1845" s="404"/>
      <c r="F1845" s="348"/>
      <c r="G1845" s="390"/>
      <c r="H1845" s="343"/>
      <c r="I1845" s="390"/>
      <c r="J1845" s="343"/>
      <c r="K1845" s="94" t="s">
        <v>754</v>
      </c>
      <c r="L1845" s="94"/>
      <c r="M1845" s="97"/>
      <c r="N1845" s="95"/>
      <c r="O1845" s="96">
        <f t="shared" si="1287"/>
        <v>0</v>
      </c>
      <c r="P1845" s="343"/>
      <c r="Q1845" s="343"/>
      <c r="R1845" s="343"/>
      <c r="S1845" s="652"/>
      <c r="T1845" s="654"/>
    </row>
    <row r="1846" spans="1:20" s="83" customFormat="1" ht="12.75" customHeight="1">
      <c r="A1846" s="577"/>
      <c r="B1846" s="346"/>
      <c r="C1846" s="346"/>
      <c r="D1846" s="348"/>
      <c r="E1846" s="404"/>
      <c r="F1846" s="348"/>
      <c r="G1846" s="390"/>
      <c r="H1846" s="343"/>
      <c r="I1846" s="390"/>
      <c r="J1846" s="343"/>
      <c r="K1846" s="94"/>
      <c r="L1846" s="94"/>
      <c r="M1846" s="94"/>
      <c r="N1846" s="95"/>
      <c r="O1846" s="96">
        <f t="shared" si="1287"/>
        <v>0</v>
      </c>
      <c r="P1846" s="343"/>
      <c r="Q1846" s="343"/>
      <c r="R1846" s="343"/>
      <c r="S1846" s="653"/>
      <c r="T1846" s="654"/>
    </row>
    <row r="1847" spans="1:20" s="98" customFormat="1">
      <c r="A1847" s="628">
        <v>1</v>
      </c>
      <c r="B1847" s="370" t="s">
        <v>757</v>
      </c>
      <c r="C1847" s="370" t="s">
        <v>758</v>
      </c>
      <c r="D1847" s="629" t="s">
        <v>759</v>
      </c>
      <c r="E1847" s="632">
        <v>2</v>
      </c>
      <c r="F1847" s="353">
        <f t="shared" ref="F1847" si="1297">H1847+J1847+R1847</f>
        <v>168.18968100000001</v>
      </c>
      <c r="G1847" s="637">
        <v>17.7</v>
      </c>
      <c r="H1847" s="342">
        <f t="shared" ref="H1847" si="1298">G1847*$P$8/1000</f>
        <v>41.515881</v>
      </c>
      <c r="I1847" s="358"/>
      <c r="J1847" s="342">
        <f t="shared" ref="J1847" si="1299">I1847*$P$9/1000</f>
        <v>0</v>
      </c>
      <c r="K1847" s="92" t="s">
        <v>760</v>
      </c>
      <c r="L1847" s="92" t="s">
        <v>759</v>
      </c>
      <c r="M1847" s="92">
        <v>1</v>
      </c>
      <c r="N1847" s="93">
        <v>110</v>
      </c>
      <c r="O1847" s="99">
        <f t="shared" si="1287"/>
        <v>110</v>
      </c>
      <c r="P1847" s="342">
        <f t="shared" ref="P1847" si="1300">E1847*F1847</f>
        <v>336.37936200000001</v>
      </c>
      <c r="Q1847" s="342">
        <f t="shared" ref="Q1847" si="1301">SUM(O1847:O1850)</f>
        <v>110</v>
      </c>
      <c r="R1847" s="342">
        <f>Q1847*1.02*$R$14</f>
        <v>126.6738</v>
      </c>
      <c r="S1847" s="651">
        <f>N1847</f>
        <v>110</v>
      </c>
      <c r="T1847" s="654">
        <f>S1847*E1847</f>
        <v>220</v>
      </c>
    </row>
    <row r="1848" spans="1:20" s="98" customFormat="1">
      <c r="A1848" s="628"/>
      <c r="B1848" s="370"/>
      <c r="C1848" s="370"/>
      <c r="D1848" s="630"/>
      <c r="E1848" s="633"/>
      <c r="F1848" s="353"/>
      <c r="G1848" s="638"/>
      <c r="H1848" s="342"/>
      <c r="I1848" s="358"/>
      <c r="J1848" s="342"/>
      <c r="K1848" s="92"/>
      <c r="L1848" s="92"/>
      <c r="M1848" s="92"/>
      <c r="N1848" s="93"/>
      <c r="O1848" s="99">
        <f t="shared" si="1287"/>
        <v>0</v>
      </c>
      <c r="P1848" s="342"/>
      <c r="Q1848" s="342"/>
      <c r="R1848" s="342"/>
      <c r="S1848" s="652"/>
      <c r="T1848" s="654"/>
    </row>
    <row r="1849" spans="1:20" s="98" customFormat="1">
      <c r="A1849" s="628"/>
      <c r="B1849" s="370"/>
      <c r="C1849" s="370"/>
      <c r="D1849" s="630"/>
      <c r="E1849" s="633"/>
      <c r="F1849" s="353"/>
      <c r="G1849" s="638"/>
      <c r="H1849" s="342"/>
      <c r="I1849" s="358"/>
      <c r="J1849" s="342"/>
      <c r="K1849" s="92"/>
      <c r="L1849" s="92"/>
      <c r="M1849" s="100"/>
      <c r="N1849" s="93"/>
      <c r="O1849" s="99">
        <f t="shared" si="1287"/>
        <v>0</v>
      </c>
      <c r="P1849" s="342"/>
      <c r="Q1849" s="342"/>
      <c r="R1849" s="342"/>
      <c r="S1849" s="652"/>
      <c r="T1849" s="654"/>
    </row>
    <row r="1850" spans="1:20" s="98" customFormat="1">
      <c r="A1850" s="628"/>
      <c r="B1850" s="370"/>
      <c r="C1850" s="370"/>
      <c r="D1850" s="631"/>
      <c r="E1850" s="634"/>
      <c r="F1850" s="353"/>
      <c r="G1850" s="639"/>
      <c r="H1850" s="342"/>
      <c r="I1850" s="358"/>
      <c r="J1850" s="342"/>
      <c r="K1850" s="92"/>
      <c r="L1850" s="92"/>
      <c r="M1850" s="92"/>
      <c r="N1850" s="93"/>
      <c r="O1850" s="99">
        <f t="shared" si="1287"/>
        <v>0</v>
      </c>
      <c r="P1850" s="342"/>
      <c r="Q1850" s="342"/>
      <c r="R1850" s="342"/>
      <c r="S1850" s="653"/>
      <c r="T1850" s="654"/>
    </row>
    <row r="1851" spans="1:20" s="98" customFormat="1">
      <c r="A1851" s="684">
        <v>5</v>
      </c>
      <c r="B1851" s="640" t="s">
        <v>6</v>
      </c>
      <c r="C1851" s="640" t="s">
        <v>769</v>
      </c>
      <c r="D1851" s="629" t="s">
        <v>759</v>
      </c>
      <c r="E1851" s="632">
        <v>1</v>
      </c>
      <c r="F1851" s="367">
        <f t="shared" ref="F1851" si="1302">H1851+J1851+R1851</f>
        <v>74.852699999999999</v>
      </c>
      <c r="G1851" s="637"/>
      <c r="H1851" s="354">
        <f t="shared" ref="H1851" si="1303">G1851*$P$8/1000</f>
        <v>0</v>
      </c>
      <c r="I1851" s="637"/>
      <c r="J1851" s="354">
        <f t="shared" ref="J1851" si="1304">I1851*$P$9/1000</f>
        <v>0</v>
      </c>
      <c r="K1851" s="92" t="s">
        <v>770</v>
      </c>
      <c r="L1851" s="92" t="s">
        <v>759</v>
      </c>
      <c r="M1851" s="92">
        <v>1</v>
      </c>
      <c r="N1851" s="93">
        <v>65</v>
      </c>
      <c r="O1851" s="99">
        <f t="shared" si="1287"/>
        <v>65</v>
      </c>
      <c r="P1851" s="354">
        <f t="shared" ref="P1851" si="1305">E1851*F1851</f>
        <v>74.852699999999999</v>
      </c>
      <c r="Q1851" s="354">
        <f t="shared" ref="Q1851" si="1306">SUM(O1851:O1854)</f>
        <v>65</v>
      </c>
      <c r="R1851" s="354">
        <f>Q1851*1.02*$R$14</f>
        <v>74.852699999999999</v>
      </c>
      <c r="S1851" s="651">
        <f>N1851</f>
        <v>65</v>
      </c>
      <c r="T1851" s="654">
        <f>S1851*E1851</f>
        <v>65</v>
      </c>
    </row>
    <row r="1852" spans="1:20" s="98" customFormat="1">
      <c r="A1852" s="685"/>
      <c r="B1852" s="641"/>
      <c r="C1852" s="641"/>
      <c r="D1852" s="630"/>
      <c r="E1852" s="633"/>
      <c r="F1852" s="368"/>
      <c r="G1852" s="638"/>
      <c r="H1852" s="355"/>
      <c r="I1852" s="638"/>
      <c r="J1852" s="355"/>
      <c r="K1852" s="92"/>
      <c r="L1852" s="92"/>
      <c r="M1852" s="92"/>
      <c r="N1852" s="93"/>
      <c r="O1852" s="99">
        <f t="shared" si="1287"/>
        <v>0</v>
      </c>
      <c r="P1852" s="355"/>
      <c r="Q1852" s="355"/>
      <c r="R1852" s="355"/>
      <c r="S1852" s="652"/>
      <c r="T1852" s="654"/>
    </row>
    <row r="1853" spans="1:20" s="98" customFormat="1">
      <c r="A1853" s="685"/>
      <c r="B1853" s="641"/>
      <c r="C1853" s="641"/>
      <c r="D1853" s="630"/>
      <c r="E1853" s="633"/>
      <c r="F1853" s="368"/>
      <c r="G1853" s="638"/>
      <c r="H1853" s="355"/>
      <c r="I1853" s="638"/>
      <c r="J1853" s="355"/>
      <c r="K1853" s="92"/>
      <c r="L1853" s="92"/>
      <c r="M1853" s="100"/>
      <c r="N1853" s="93"/>
      <c r="O1853" s="99">
        <f t="shared" si="1287"/>
        <v>0</v>
      </c>
      <c r="P1853" s="355"/>
      <c r="Q1853" s="355"/>
      <c r="R1853" s="355"/>
      <c r="S1853" s="652"/>
      <c r="T1853" s="654"/>
    </row>
    <row r="1854" spans="1:20" s="98" customFormat="1">
      <c r="A1854" s="686"/>
      <c r="B1854" s="642"/>
      <c r="C1854" s="642"/>
      <c r="D1854" s="631"/>
      <c r="E1854" s="634"/>
      <c r="F1854" s="369"/>
      <c r="G1854" s="639"/>
      <c r="H1854" s="356"/>
      <c r="I1854" s="639"/>
      <c r="J1854" s="356"/>
      <c r="K1854" s="92"/>
      <c r="L1854" s="92"/>
      <c r="M1854" s="92"/>
      <c r="N1854" s="93"/>
      <c r="O1854" s="99">
        <f t="shared" si="1287"/>
        <v>0</v>
      </c>
      <c r="P1854" s="356"/>
      <c r="Q1854" s="356"/>
      <c r="R1854" s="356"/>
      <c r="S1854" s="653"/>
      <c r="T1854" s="654"/>
    </row>
    <row r="1855" spans="1:20" s="98" customFormat="1" ht="12.75" customHeight="1">
      <c r="A1855" s="684">
        <v>6</v>
      </c>
      <c r="B1855" s="640" t="s">
        <v>771</v>
      </c>
      <c r="C1855" s="640" t="s">
        <v>772</v>
      </c>
      <c r="D1855" s="629" t="s">
        <v>759</v>
      </c>
      <c r="E1855" s="632">
        <v>15</v>
      </c>
      <c r="F1855" s="367">
        <f t="shared" ref="F1855" si="1307">H1855+J1855+R1855</f>
        <v>41.025603400000001</v>
      </c>
      <c r="G1855" s="637">
        <v>1.78</v>
      </c>
      <c r="H1855" s="354">
        <f t="shared" ref="H1855" si="1308">G1855*$P$8/1000</f>
        <v>4.1750434000000007</v>
      </c>
      <c r="I1855" s="637"/>
      <c r="J1855" s="354">
        <f t="shared" ref="J1855:J1859" si="1309">I1855*$P$9/1000</f>
        <v>0</v>
      </c>
      <c r="K1855" s="92" t="s">
        <v>773</v>
      </c>
      <c r="L1855" s="92" t="s">
        <v>759</v>
      </c>
      <c r="M1855" s="92">
        <v>1</v>
      </c>
      <c r="N1855" s="93">
        <v>32</v>
      </c>
      <c r="O1855" s="99">
        <f t="shared" si="1287"/>
        <v>32</v>
      </c>
      <c r="P1855" s="354">
        <f t="shared" ref="P1855" si="1310">E1855*F1855</f>
        <v>615.384051</v>
      </c>
      <c r="Q1855" s="354">
        <f t="shared" ref="Q1855" si="1311">SUM(O1855:O1858)</f>
        <v>32</v>
      </c>
      <c r="R1855" s="354">
        <f>Q1855*1.02*$R$14</f>
        <v>36.850560000000002</v>
      </c>
      <c r="S1855" s="651">
        <f>N1855</f>
        <v>32</v>
      </c>
      <c r="T1855" s="654">
        <f>S1855*E1855</f>
        <v>480</v>
      </c>
    </row>
    <row r="1856" spans="1:20" s="98" customFormat="1" ht="12.75" customHeight="1">
      <c r="A1856" s="685"/>
      <c r="B1856" s="641"/>
      <c r="C1856" s="641"/>
      <c r="D1856" s="630"/>
      <c r="E1856" s="633"/>
      <c r="F1856" s="368"/>
      <c r="G1856" s="638"/>
      <c r="H1856" s="355"/>
      <c r="I1856" s="638"/>
      <c r="J1856" s="355"/>
      <c r="K1856" s="92"/>
      <c r="L1856" s="92"/>
      <c r="M1856" s="92"/>
      <c r="N1856" s="93"/>
      <c r="O1856" s="99">
        <f t="shared" si="1287"/>
        <v>0</v>
      </c>
      <c r="P1856" s="355"/>
      <c r="Q1856" s="355"/>
      <c r="R1856" s="355"/>
      <c r="S1856" s="652"/>
      <c r="T1856" s="654"/>
    </row>
    <row r="1857" spans="1:20" s="98" customFormat="1" ht="12.75" customHeight="1">
      <c r="A1857" s="685"/>
      <c r="B1857" s="641"/>
      <c r="C1857" s="641"/>
      <c r="D1857" s="630"/>
      <c r="E1857" s="633"/>
      <c r="F1857" s="368"/>
      <c r="G1857" s="638"/>
      <c r="H1857" s="355"/>
      <c r="I1857" s="638"/>
      <c r="J1857" s="355"/>
      <c r="K1857" s="92"/>
      <c r="L1857" s="92"/>
      <c r="M1857" s="100"/>
      <c r="N1857" s="93"/>
      <c r="O1857" s="99">
        <f t="shared" si="1287"/>
        <v>0</v>
      </c>
      <c r="P1857" s="355"/>
      <c r="Q1857" s="355"/>
      <c r="R1857" s="355"/>
      <c r="S1857" s="652"/>
      <c r="T1857" s="654"/>
    </row>
    <row r="1858" spans="1:20" s="98" customFormat="1" ht="12.75" customHeight="1">
      <c r="A1858" s="686"/>
      <c r="B1858" s="642"/>
      <c r="C1858" s="642"/>
      <c r="D1858" s="631"/>
      <c r="E1858" s="634"/>
      <c r="F1858" s="369"/>
      <c r="G1858" s="639"/>
      <c r="H1858" s="356"/>
      <c r="I1858" s="639"/>
      <c r="J1858" s="356"/>
      <c r="K1858" s="92"/>
      <c r="L1858" s="92"/>
      <c r="M1858" s="92"/>
      <c r="N1858" s="93"/>
      <c r="O1858" s="99">
        <f t="shared" si="1287"/>
        <v>0</v>
      </c>
      <c r="P1858" s="356"/>
      <c r="Q1858" s="356"/>
      <c r="R1858" s="356"/>
      <c r="S1858" s="653"/>
      <c r="T1858" s="654"/>
    </row>
    <row r="1859" spans="1:20" s="98" customFormat="1" ht="12.75" customHeight="1">
      <c r="A1859" s="684">
        <v>7</v>
      </c>
      <c r="B1859" s="640" t="s">
        <v>771</v>
      </c>
      <c r="C1859" s="640" t="s">
        <v>774</v>
      </c>
      <c r="D1859" s="629" t="s">
        <v>759</v>
      </c>
      <c r="E1859" s="632">
        <v>12</v>
      </c>
      <c r="F1859" s="367">
        <f t="shared" ref="F1859" si="1312">H1859+J1859+R1859</f>
        <v>65.208783400000002</v>
      </c>
      <c r="G1859" s="637">
        <v>1.78</v>
      </c>
      <c r="H1859" s="354">
        <f t="shared" ref="H1859" si="1313">G1859*$P$8/1000</f>
        <v>4.1750434000000007</v>
      </c>
      <c r="I1859" s="637"/>
      <c r="J1859" s="354">
        <f t="shared" si="1309"/>
        <v>0</v>
      </c>
      <c r="K1859" s="92" t="s">
        <v>773</v>
      </c>
      <c r="L1859" s="92" t="s">
        <v>759</v>
      </c>
      <c r="M1859" s="92">
        <v>1</v>
      </c>
      <c r="N1859" s="93">
        <v>53</v>
      </c>
      <c r="O1859" s="99">
        <f t="shared" si="1287"/>
        <v>53</v>
      </c>
      <c r="P1859" s="354">
        <f t="shared" ref="P1859" si="1314">E1859*F1859</f>
        <v>782.50540079999996</v>
      </c>
      <c r="Q1859" s="354">
        <f t="shared" ref="Q1859" si="1315">SUM(O1859:O1862)</f>
        <v>53</v>
      </c>
      <c r="R1859" s="354">
        <f>Q1859*1.02*$R$14</f>
        <v>61.033740000000002</v>
      </c>
      <c r="S1859" s="651">
        <f>N1859</f>
        <v>53</v>
      </c>
      <c r="T1859" s="654">
        <f>S1859*E1859</f>
        <v>636</v>
      </c>
    </row>
    <row r="1860" spans="1:20" s="98" customFormat="1">
      <c r="A1860" s="685"/>
      <c r="B1860" s="641"/>
      <c r="C1860" s="641"/>
      <c r="D1860" s="630"/>
      <c r="E1860" s="633"/>
      <c r="F1860" s="368"/>
      <c r="G1860" s="638"/>
      <c r="H1860" s="355"/>
      <c r="I1860" s="638"/>
      <c r="J1860" s="355"/>
      <c r="K1860" s="92"/>
      <c r="L1860" s="92"/>
      <c r="M1860" s="92"/>
      <c r="N1860" s="93"/>
      <c r="O1860" s="99">
        <f t="shared" si="1287"/>
        <v>0</v>
      </c>
      <c r="P1860" s="355"/>
      <c r="Q1860" s="355"/>
      <c r="R1860" s="355"/>
      <c r="S1860" s="652"/>
      <c r="T1860" s="654"/>
    </row>
    <row r="1861" spans="1:20" s="98" customFormat="1">
      <c r="A1861" s="685"/>
      <c r="B1861" s="641"/>
      <c r="C1861" s="641"/>
      <c r="D1861" s="630"/>
      <c r="E1861" s="633"/>
      <c r="F1861" s="368"/>
      <c r="G1861" s="638"/>
      <c r="H1861" s="355"/>
      <c r="I1861" s="638"/>
      <c r="J1861" s="355"/>
      <c r="K1861" s="92"/>
      <c r="L1861" s="92"/>
      <c r="M1861" s="100"/>
      <c r="N1861" s="93"/>
      <c r="O1861" s="99">
        <f t="shared" si="1287"/>
        <v>0</v>
      </c>
      <c r="P1861" s="355"/>
      <c r="Q1861" s="355"/>
      <c r="R1861" s="355"/>
      <c r="S1861" s="652"/>
      <c r="T1861" s="654"/>
    </row>
    <row r="1862" spans="1:20" s="98" customFormat="1">
      <c r="A1862" s="686"/>
      <c r="B1862" s="642"/>
      <c r="C1862" s="642"/>
      <c r="D1862" s="631"/>
      <c r="E1862" s="634"/>
      <c r="F1862" s="369"/>
      <c r="G1862" s="639"/>
      <c r="H1862" s="356"/>
      <c r="I1862" s="639"/>
      <c r="J1862" s="356"/>
      <c r="K1862" s="92"/>
      <c r="L1862" s="92"/>
      <c r="M1862" s="92"/>
      <c r="N1862" s="93"/>
      <c r="O1862" s="99">
        <f t="shared" si="1287"/>
        <v>0</v>
      </c>
      <c r="P1862" s="356"/>
      <c r="Q1862" s="356"/>
      <c r="R1862" s="356"/>
      <c r="S1862" s="653"/>
      <c r="T1862" s="654"/>
    </row>
    <row r="1863" spans="1:20">
      <c r="A1863" s="679"/>
      <c r="B1863" s="682"/>
      <c r="C1863" s="673" t="s">
        <v>936</v>
      </c>
      <c r="D1863" s="679"/>
      <c r="E1863" s="679"/>
      <c r="F1863" s="683" t="e">
        <f>H1863+J1863+R1863</f>
        <v>#VALUE!</v>
      </c>
      <c r="G1863" s="693"/>
      <c r="H1863" s="691">
        <f>G1863*$P$7/1000</f>
        <v>0</v>
      </c>
      <c r="I1863" s="690"/>
      <c r="J1863" s="691">
        <f>I1863*$P$8/1000</f>
        <v>0</v>
      </c>
      <c r="K1863" s="260"/>
      <c r="L1863" s="260"/>
      <c r="M1863" s="260"/>
      <c r="N1863" s="261"/>
      <c r="O1863" s="262">
        <f t="shared" ref="O1863:O1886" si="1316">M1863*N1863</f>
        <v>0</v>
      </c>
      <c r="P1863" s="697" t="e">
        <f>E1863*F1863</f>
        <v>#VALUE!</v>
      </c>
      <c r="Q1863" s="697">
        <f>SUM(O1863:O1866)</f>
        <v>0</v>
      </c>
      <c r="R1863" s="697" t="e">
        <f>Q1863*1.02*1.05*$R$15</f>
        <v>#VALUE!</v>
      </c>
      <c r="S1863" s="691"/>
      <c r="T1863" s="700">
        <f>SUM(T1751:T1862)</f>
        <v>3092.413333333333</v>
      </c>
    </row>
    <row r="1864" spans="1:20">
      <c r="A1864" s="680"/>
      <c r="B1864" s="682"/>
      <c r="C1864" s="674"/>
      <c r="D1864" s="680"/>
      <c r="E1864" s="680"/>
      <c r="F1864" s="683"/>
      <c r="G1864" s="693"/>
      <c r="H1864" s="691"/>
      <c r="I1864" s="690"/>
      <c r="J1864" s="691"/>
      <c r="K1864" s="260"/>
      <c r="L1864" s="260"/>
      <c r="M1864" s="260"/>
      <c r="N1864" s="261"/>
      <c r="O1864" s="262">
        <f t="shared" si="1316"/>
        <v>0</v>
      </c>
      <c r="P1864" s="698"/>
      <c r="Q1864" s="698"/>
      <c r="R1864" s="698"/>
      <c r="S1864" s="691"/>
      <c r="T1864" s="700"/>
    </row>
    <row r="1865" spans="1:20">
      <c r="A1865" s="680"/>
      <c r="B1865" s="682"/>
      <c r="C1865" s="674"/>
      <c r="D1865" s="680"/>
      <c r="E1865" s="680"/>
      <c r="F1865" s="683"/>
      <c r="G1865" s="693"/>
      <c r="H1865" s="691"/>
      <c r="I1865" s="690"/>
      <c r="J1865" s="691"/>
      <c r="K1865" s="260"/>
      <c r="L1865" s="260"/>
      <c r="M1865" s="263"/>
      <c r="N1865" s="264"/>
      <c r="O1865" s="262">
        <f t="shared" si="1316"/>
        <v>0</v>
      </c>
      <c r="P1865" s="698"/>
      <c r="Q1865" s="698"/>
      <c r="R1865" s="698"/>
      <c r="S1865" s="691"/>
      <c r="T1865" s="700"/>
    </row>
    <row r="1866" spans="1:20">
      <c r="A1866" s="681"/>
      <c r="B1866" s="682"/>
      <c r="C1866" s="675"/>
      <c r="D1866" s="681"/>
      <c r="E1866" s="681"/>
      <c r="F1866" s="683"/>
      <c r="G1866" s="693"/>
      <c r="H1866" s="691"/>
      <c r="I1866" s="690"/>
      <c r="J1866" s="691"/>
      <c r="K1866" s="260"/>
      <c r="L1866" s="260"/>
      <c r="M1866" s="260"/>
      <c r="N1866" s="261"/>
      <c r="O1866" s="262">
        <f t="shared" si="1316"/>
        <v>0</v>
      </c>
      <c r="P1866" s="699"/>
      <c r="Q1866" s="699"/>
      <c r="R1866" s="699"/>
      <c r="S1866" s="691"/>
      <c r="T1866" s="700"/>
    </row>
    <row r="1867" spans="1:20">
      <c r="A1867" s="701"/>
      <c r="B1867" s="704"/>
      <c r="C1867" s="661" t="s">
        <v>937</v>
      </c>
      <c r="D1867" s="705"/>
      <c r="E1867" s="705"/>
      <c r="F1867" s="706" t="e">
        <f>H1867+J1867+R1867</f>
        <v>#VALUE!</v>
      </c>
      <c r="G1867" s="687"/>
      <c r="H1867" s="688">
        <f>G1867*$P$7/1000</f>
        <v>0</v>
      </c>
      <c r="I1867" s="689"/>
      <c r="J1867" s="688">
        <f>I1867*$P$8/1000</f>
        <v>0</v>
      </c>
      <c r="K1867" s="265"/>
      <c r="L1867" s="265"/>
      <c r="M1867" s="265"/>
      <c r="N1867" s="266"/>
      <c r="O1867" s="267">
        <f t="shared" si="1316"/>
        <v>0</v>
      </c>
      <c r="P1867" s="694" t="e">
        <f>E1867*F1867</f>
        <v>#VALUE!</v>
      </c>
      <c r="Q1867" s="694">
        <f>SUM(O1867:O1870)</f>
        <v>0</v>
      </c>
      <c r="R1867" s="694" t="e">
        <f>Q1867*1.02*1.05*$R$15</f>
        <v>#VALUE!</v>
      </c>
      <c r="S1867" s="688"/>
      <c r="T1867" s="707" t="e">
        <f>(T1863*100%)/$T$3041</f>
        <v>#DIV/0!</v>
      </c>
    </row>
    <row r="1868" spans="1:20">
      <c r="A1868" s="702"/>
      <c r="B1868" s="704"/>
      <c r="C1868" s="662"/>
      <c r="D1868" s="705"/>
      <c r="E1868" s="705"/>
      <c r="F1868" s="706"/>
      <c r="G1868" s="687"/>
      <c r="H1868" s="688"/>
      <c r="I1868" s="689"/>
      <c r="J1868" s="688"/>
      <c r="K1868" s="265"/>
      <c r="L1868" s="265"/>
      <c r="M1868" s="265"/>
      <c r="N1868" s="266"/>
      <c r="O1868" s="267">
        <f t="shared" si="1316"/>
        <v>0</v>
      </c>
      <c r="P1868" s="695"/>
      <c r="Q1868" s="695"/>
      <c r="R1868" s="695"/>
      <c r="S1868" s="688"/>
      <c r="T1868" s="707"/>
    </row>
    <row r="1869" spans="1:20">
      <c r="A1869" s="702"/>
      <c r="B1869" s="704"/>
      <c r="C1869" s="662"/>
      <c r="D1869" s="705"/>
      <c r="E1869" s="705"/>
      <c r="F1869" s="706"/>
      <c r="G1869" s="687"/>
      <c r="H1869" s="688"/>
      <c r="I1869" s="689"/>
      <c r="J1869" s="688"/>
      <c r="K1869" s="265"/>
      <c r="L1869" s="265"/>
      <c r="M1869" s="268"/>
      <c r="N1869" s="269"/>
      <c r="O1869" s="267">
        <f t="shared" si="1316"/>
        <v>0</v>
      </c>
      <c r="P1869" s="695"/>
      <c r="Q1869" s="695"/>
      <c r="R1869" s="695"/>
      <c r="S1869" s="688"/>
      <c r="T1869" s="707"/>
    </row>
    <row r="1870" spans="1:20">
      <c r="A1870" s="703"/>
      <c r="B1870" s="704"/>
      <c r="C1870" s="663"/>
      <c r="D1870" s="705"/>
      <c r="E1870" s="705"/>
      <c r="F1870" s="706"/>
      <c r="G1870" s="687"/>
      <c r="H1870" s="688"/>
      <c r="I1870" s="689"/>
      <c r="J1870" s="688"/>
      <c r="K1870" s="265"/>
      <c r="L1870" s="265"/>
      <c r="M1870" s="265"/>
      <c r="N1870" s="266"/>
      <c r="O1870" s="267">
        <f t="shared" si="1316"/>
        <v>0</v>
      </c>
      <c r="P1870" s="696"/>
      <c r="Q1870" s="696"/>
      <c r="R1870" s="696"/>
      <c r="S1870" s="688"/>
      <c r="T1870" s="707"/>
    </row>
    <row r="1871" spans="1:20">
      <c r="A1871" s="679"/>
      <c r="B1871" s="682"/>
      <c r="C1871" s="673" t="s">
        <v>938</v>
      </c>
      <c r="D1871" s="692"/>
      <c r="E1871" s="692"/>
      <c r="F1871" s="683" t="e">
        <f>H1871+J1871+R1871</f>
        <v>#VALUE!</v>
      </c>
      <c r="G1871" s="693"/>
      <c r="H1871" s="691">
        <f>G1871*$P$7/1000</f>
        <v>0</v>
      </c>
      <c r="I1871" s="690"/>
      <c r="J1871" s="691">
        <f>I1871*$P$8/1000</f>
        <v>0</v>
      </c>
      <c r="K1871" s="260"/>
      <c r="L1871" s="260"/>
      <c r="M1871" s="260"/>
      <c r="N1871" s="261"/>
      <c r="O1871" s="262">
        <f t="shared" si="1316"/>
        <v>0</v>
      </c>
      <c r="P1871" s="697" t="e">
        <f>E1871*F1871</f>
        <v>#VALUE!</v>
      </c>
      <c r="Q1871" s="697">
        <f>SUM(O1871:O1874)</f>
        <v>0</v>
      </c>
      <c r="R1871" s="697" t="e">
        <f>Q1871*1.02*1.05*$R$15</f>
        <v>#VALUE!</v>
      </c>
      <c r="S1871" s="691"/>
      <c r="T1871" s="700">
        <f>T1863+T1743</f>
        <v>347536.95721103257</v>
      </c>
    </row>
    <row r="1872" spans="1:20">
      <c r="A1872" s="680"/>
      <c r="B1872" s="682"/>
      <c r="C1872" s="674"/>
      <c r="D1872" s="692"/>
      <c r="E1872" s="692"/>
      <c r="F1872" s="683"/>
      <c r="G1872" s="693"/>
      <c r="H1872" s="691"/>
      <c r="I1872" s="690"/>
      <c r="J1872" s="691"/>
      <c r="K1872" s="260"/>
      <c r="L1872" s="260"/>
      <c r="M1872" s="260"/>
      <c r="N1872" s="261"/>
      <c r="O1872" s="262">
        <f t="shared" si="1316"/>
        <v>0</v>
      </c>
      <c r="P1872" s="698"/>
      <c r="Q1872" s="698"/>
      <c r="R1872" s="698"/>
      <c r="S1872" s="691"/>
      <c r="T1872" s="700"/>
    </row>
    <row r="1873" spans="1:23">
      <c r="A1873" s="680"/>
      <c r="B1873" s="682"/>
      <c r="C1873" s="674"/>
      <c r="D1873" s="692"/>
      <c r="E1873" s="692"/>
      <c r="F1873" s="683"/>
      <c r="G1873" s="693"/>
      <c r="H1873" s="691"/>
      <c r="I1873" s="690"/>
      <c r="J1873" s="691"/>
      <c r="K1873" s="260"/>
      <c r="L1873" s="260"/>
      <c r="M1873" s="263"/>
      <c r="N1873" s="264"/>
      <c r="O1873" s="262">
        <f t="shared" si="1316"/>
        <v>0</v>
      </c>
      <c r="P1873" s="698"/>
      <c r="Q1873" s="698"/>
      <c r="R1873" s="698"/>
      <c r="S1873" s="691"/>
      <c r="T1873" s="700"/>
      <c r="W1873" s="37"/>
    </row>
    <row r="1874" spans="1:23">
      <c r="A1874" s="681"/>
      <c r="B1874" s="682"/>
      <c r="C1874" s="675"/>
      <c r="D1874" s="692"/>
      <c r="E1874" s="692"/>
      <c r="F1874" s="683"/>
      <c r="G1874" s="693"/>
      <c r="H1874" s="691"/>
      <c r="I1874" s="690"/>
      <c r="J1874" s="691"/>
      <c r="K1874" s="260"/>
      <c r="L1874" s="260"/>
      <c r="M1874" s="260"/>
      <c r="N1874" s="261"/>
      <c r="O1874" s="262">
        <f t="shared" si="1316"/>
        <v>0</v>
      </c>
      <c r="P1874" s="699"/>
      <c r="Q1874" s="699"/>
      <c r="R1874" s="699"/>
      <c r="S1874" s="691"/>
      <c r="T1874" s="700"/>
    </row>
    <row r="1875" spans="1:23">
      <c r="A1875" s="701"/>
      <c r="B1875" s="704"/>
      <c r="C1875" s="661" t="s">
        <v>939</v>
      </c>
      <c r="D1875" s="705"/>
      <c r="E1875" s="705"/>
      <c r="F1875" s="706"/>
      <c r="G1875" s="687"/>
      <c r="H1875" s="688"/>
      <c r="I1875" s="689"/>
      <c r="J1875" s="688"/>
      <c r="K1875" s="265"/>
      <c r="L1875" s="265"/>
      <c r="M1875" s="265"/>
      <c r="N1875" s="266"/>
      <c r="O1875" s="267"/>
      <c r="P1875" s="694"/>
      <c r="Q1875" s="694"/>
      <c r="R1875" s="694"/>
      <c r="S1875" s="688"/>
      <c r="T1875" s="700">
        <f>T1871*0.015</f>
        <v>5213.0543581654883</v>
      </c>
    </row>
    <row r="1876" spans="1:23">
      <c r="A1876" s="702"/>
      <c r="B1876" s="704"/>
      <c r="C1876" s="662"/>
      <c r="D1876" s="705"/>
      <c r="E1876" s="705"/>
      <c r="F1876" s="706"/>
      <c r="G1876" s="687"/>
      <c r="H1876" s="688"/>
      <c r="I1876" s="689"/>
      <c r="J1876" s="688"/>
      <c r="K1876" s="265"/>
      <c r="L1876" s="265"/>
      <c r="M1876" s="265"/>
      <c r="N1876" s="266"/>
      <c r="O1876" s="267"/>
      <c r="P1876" s="695"/>
      <c r="Q1876" s="695"/>
      <c r="R1876" s="695"/>
      <c r="S1876" s="688"/>
      <c r="T1876" s="700"/>
    </row>
    <row r="1877" spans="1:23">
      <c r="A1877" s="702"/>
      <c r="B1877" s="704"/>
      <c r="C1877" s="662"/>
      <c r="D1877" s="705"/>
      <c r="E1877" s="705"/>
      <c r="F1877" s="706"/>
      <c r="G1877" s="687"/>
      <c r="H1877" s="688"/>
      <c r="I1877" s="689"/>
      <c r="J1877" s="688"/>
      <c r="K1877" s="265"/>
      <c r="L1877" s="265"/>
      <c r="M1877" s="268"/>
      <c r="N1877" s="269"/>
      <c r="O1877" s="267"/>
      <c r="P1877" s="695"/>
      <c r="Q1877" s="695"/>
      <c r="R1877" s="695"/>
      <c r="S1877" s="688"/>
      <c r="T1877" s="700"/>
    </row>
    <row r="1878" spans="1:23">
      <c r="A1878" s="703"/>
      <c r="B1878" s="704"/>
      <c r="C1878" s="663"/>
      <c r="D1878" s="705"/>
      <c r="E1878" s="705"/>
      <c r="F1878" s="706"/>
      <c r="G1878" s="687"/>
      <c r="H1878" s="688"/>
      <c r="I1878" s="689"/>
      <c r="J1878" s="688"/>
      <c r="K1878" s="265"/>
      <c r="L1878" s="265"/>
      <c r="M1878" s="265"/>
      <c r="N1878" s="266"/>
      <c r="O1878" s="267"/>
      <c r="P1878" s="696"/>
      <c r="Q1878" s="696"/>
      <c r="R1878" s="696"/>
      <c r="S1878" s="688"/>
      <c r="T1878" s="700"/>
    </row>
    <row r="1879" spans="1:23">
      <c r="A1879" s="679"/>
      <c r="B1879" s="682"/>
      <c r="C1879" s="673" t="s">
        <v>940</v>
      </c>
      <c r="D1879" s="692"/>
      <c r="E1879" s="692"/>
      <c r="F1879" s="683" t="e">
        <f>H1879+J1879+R1879</f>
        <v>#VALUE!</v>
      </c>
      <c r="G1879" s="693"/>
      <c r="H1879" s="691">
        <f>G1879*$P$7/1000</f>
        <v>0</v>
      </c>
      <c r="I1879" s="690"/>
      <c r="J1879" s="691">
        <f>I1879*$P$8/1000</f>
        <v>0</v>
      </c>
      <c r="K1879" s="260"/>
      <c r="L1879" s="260"/>
      <c r="M1879" s="260"/>
      <c r="N1879" s="261"/>
      <c r="O1879" s="262">
        <f t="shared" si="1316"/>
        <v>0</v>
      </c>
      <c r="P1879" s="697" t="e">
        <f>E1879*F1879</f>
        <v>#VALUE!</v>
      </c>
      <c r="Q1879" s="697">
        <f>SUM(O1879:O1882)</f>
        <v>0</v>
      </c>
      <c r="R1879" s="697" t="e">
        <f>Q1879*1.02*1.05*$R$15</f>
        <v>#VALUE!</v>
      </c>
      <c r="S1879" s="691"/>
      <c r="T1879" s="700">
        <f>T1875+T1871</f>
        <v>352750.01156919805</v>
      </c>
    </row>
    <row r="1880" spans="1:23">
      <c r="A1880" s="680"/>
      <c r="B1880" s="682"/>
      <c r="C1880" s="674"/>
      <c r="D1880" s="692"/>
      <c r="E1880" s="692"/>
      <c r="F1880" s="683"/>
      <c r="G1880" s="693"/>
      <c r="H1880" s="691"/>
      <c r="I1880" s="690"/>
      <c r="J1880" s="691"/>
      <c r="K1880" s="260"/>
      <c r="L1880" s="260"/>
      <c r="M1880" s="260"/>
      <c r="N1880" s="261"/>
      <c r="O1880" s="262">
        <f t="shared" si="1316"/>
        <v>0</v>
      </c>
      <c r="P1880" s="698"/>
      <c r="Q1880" s="698"/>
      <c r="R1880" s="698"/>
      <c r="S1880" s="691"/>
      <c r="T1880" s="700"/>
    </row>
    <row r="1881" spans="1:23">
      <c r="A1881" s="680"/>
      <c r="B1881" s="682"/>
      <c r="C1881" s="674"/>
      <c r="D1881" s="692"/>
      <c r="E1881" s="692"/>
      <c r="F1881" s="683"/>
      <c r="G1881" s="693"/>
      <c r="H1881" s="691"/>
      <c r="I1881" s="690"/>
      <c r="J1881" s="691"/>
      <c r="K1881" s="260"/>
      <c r="L1881" s="260"/>
      <c r="M1881" s="263"/>
      <c r="N1881" s="264"/>
      <c r="O1881" s="262">
        <f t="shared" si="1316"/>
        <v>0</v>
      </c>
      <c r="P1881" s="698"/>
      <c r="Q1881" s="698"/>
      <c r="R1881" s="698"/>
      <c r="S1881" s="691"/>
      <c r="T1881" s="700"/>
      <c r="W1881" s="6"/>
    </row>
    <row r="1882" spans="1:23">
      <c r="A1882" s="681"/>
      <c r="B1882" s="682"/>
      <c r="C1882" s="675"/>
      <c r="D1882" s="692"/>
      <c r="E1882" s="692"/>
      <c r="F1882" s="683"/>
      <c r="G1882" s="693"/>
      <c r="H1882" s="691"/>
      <c r="I1882" s="690"/>
      <c r="J1882" s="691"/>
      <c r="K1882" s="260"/>
      <c r="L1882" s="260"/>
      <c r="M1882" s="260"/>
      <c r="N1882" s="261"/>
      <c r="O1882" s="262">
        <f t="shared" si="1316"/>
        <v>0</v>
      </c>
      <c r="P1882" s="699"/>
      <c r="Q1882" s="699"/>
      <c r="R1882" s="699"/>
      <c r="S1882" s="691"/>
      <c r="T1882" s="700"/>
    </row>
    <row r="1883" spans="1:23">
      <c r="A1883" s="701"/>
      <c r="B1883" s="704"/>
      <c r="C1883" s="661" t="s">
        <v>941</v>
      </c>
      <c r="D1883" s="705"/>
      <c r="E1883" s="705"/>
      <c r="F1883" s="706" t="e">
        <f>H1883+J1883+R1883</f>
        <v>#VALUE!</v>
      </c>
      <c r="G1883" s="687"/>
      <c r="H1883" s="688">
        <f>G1883*$P$7/1000</f>
        <v>0</v>
      </c>
      <c r="I1883" s="689"/>
      <c r="J1883" s="688">
        <f>I1883*$P$8/1000</f>
        <v>0</v>
      </c>
      <c r="K1883" s="265"/>
      <c r="L1883" s="265"/>
      <c r="M1883" s="265"/>
      <c r="N1883" s="266"/>
      <c r="O1883" s="267">
        <f t="shared" si="1316"/>
        <v>0</v>
      </c>
      <c r="P1883" s="694" t="e">
        <f>E1883*F1883</f>
        <v>#VALUE!</v>
      </c>
      <c r="Q1883" s="694">
        <f>SUM(O1883:O1886)</f>
        <v>0</v>
      </c>
      <c r="R1883" s="694" t="e">
        <f>Q1883*1.02*1.05*$R$15</f>
        <v>#VALUE!</v>
      </c>
      <c r="S1883" s="688"/>
      <c r="T1883" s="700">
        <f>T1879*0.2</f>
        <v>70550.002313839606</v>
      </c>
    </row>
    <row r="1884" spans="1:23">
      <c r="A1884" s="702"/>
      <c r="B1884" s="704"/>
      <c r="C1884" s="662"/>
      <c r="D1884" s="705"/>
      <c r="E1884" s="705"/>
      <c r="F1884" s="706"/>
      <c r="G1884" s="687"/>
      <c r="H1884" s="688"/>
      <c r="I1884" s="689"/>
      <c r="J1884" s="688"/>
      <c r="K1884" s="265"/>
      <c r="L1884" s="265"/>
      <c r="M1884" s="265"/>
      <c r="N1884" s="266"/>
      <c r="O1884" s="267">
        <f t="shared" si="1316"/>
        <v>0</v>
      </c>
      <c r="P1884" s="695"/>
      <c r="Q1884" s="695"/>
      <c r="R1884" s="695"/>
      <c r="S1884" s="688"/>
      <c r="T1884" s="700"/>
    </row>
    <row r="1885" spans="1:23">
      <c r="A1885" s="702"/>
      <c r="B1885" s="704"/>
      <c r="C1885" s="662"/>
      <c r="D1885" s="705"/>
      <c r="E1885" s="705"/>
      <c r="F1885" s="706"/>
      <c r="G1885" s="687"/>
      <c r="H1885" s="688"/>
      <c r="I1885" s="689"/>
      <c r="J1885" s="688"/>
      <c r="K1885" s="265"/>
      <c r="L1885" s="265"/>
      <c r="M1885" s="268"/>
      <c r="N1885" s="269"/>
      <c r="O1885" s="267">
        <f t="shared" si="1316"/>
        <v>0</v>
      </c>
      <c r="P1885" s="695"/>
      <c r="Q1885" s="695"/>
      <c r="R1885" s="695"/>
      <c r="S1885" s="688"/>
      <c r="T1885" s="700"/>
    </row>
    <row r="1886" spans="1:23">
      <c r="A1886" s="703"/>
      <c r="B1886" s="704"/>
      <c r="C1886" s="663"/>
      <c r="D1886" s="705"/>
      <c r="E1886" s="705"/>
      <c r="F1886" s="706"/>
      <c r="G1886" s="687"/>
      <c r="H1886" s="688"/>
      <c r="I1886" s="689"/>
      <c r="J1886" s="688"/>
      <c r="K1886" s="265"/>
      <c r="L1886" s="265"/>
      <c r="M1886" s="265"/>
      <c r="N1886" s="266"/>
      <c r="O1886" s="267">
        <f t="shared" si="1316"/>
        <v>0</v>
      </c>
      <c r="P1886" s="696"/>
      <c r="Q1886" s="696"/>
      <c r="R1886" s="696"/>
      <c r="S1886" s="688"/>
      <c r="T1886" s="700"/>
    </row>
    <row r="1887" spans="1:23">
      <c r="A1887" s="679"/>
      <c r="B1887" s="682"/>
      <c r="C1887" s="673" t="s">
        <v>940</v>
      </c>
      <c r="D1887" s="692"/>
      <c r="E1887" s="692"/>
      <c r="F1887" s="683" t="e">
        <f>H1887+J1887+R1887</f>
        <v>#VALUE!</v>
      </c>
      <c r="G1887" s="693"/>
      <c r="H1887" s="691">
        <f>G1887*$P$7/1000</f>
        <v>0</v>
      </c>
      <c r="I1887" s="690"/>
      <c r="J1887" s="691">
        <f>I1887*$P$8/1000</f>
        <v>0</v>
      </c>
      <c r="K1887" s="260"/>
      <c r="L1887" s="260"/>
      <c r="M1887" s="260"/>
      <c r="N1887" s="261"/>
      <c r="O1887" s="262">
        <f>M1887*N1887</f>
        <v>0</v>
      </c>
      <c r="P1887" s="697" t="e">
        <f>E1887*F1887</f>
        <v>#VALUE!</v>
      </c>
      <c r="Q1887" s="697">
        <f>SUM(O1887:O1890)</f>
        <v>0</v>
      </c>
      <c r="R1887" s="697" t="e">
        <f>Q1887*1.02*1.05*$R$15</f>
        <v>#VALUE!</v>
      </c>
      <c r="S1887" s="691"/>
      <c r="T1887" s="700">
        <f>T1883+T1879</f>
        <v>423300.01388303767</v>
      </c>
    </row>
    <row r="1888" spans="1:23">
      <c r="A1888" s="680"/>
      <c r="B1888" s="682"/>
      <c r="C1888" s="674"/>
      <c r="D1888" s="692"/>
      <c r="E1888" s="692"/>
      <c r="F1888" s="683"/>
      <c r="G1888" s="693"/>
      <c r="H1888" s="691"/>
      <c r="I1888" s="690"/>
      <c r="J1888" s="691"/>
      <c r="K1888" s="260"/>
      <c r="L1888" s="260"/>
      <c r="M1888" s="260"/>
      <c r="N1888" s="261"/>
      <c r="O1888" s="262">
        <f>M1888*N1888</f>
        <v>0</v>
      </c>
      <c r="P1888" s="698"/>
      <c r="Q1888" s="698"/>
      <c r="R1888" s="698"/>
      <c r="S1888" s="691"/>
      <c r="T1888" s="700"/>
    </row>
    <row r="1889" spans="1:20">
      <c r="A1889" s="680"/>
      <c r="B1889" s="682"/>
      <c r="C1889" s="674"/>
      <c r="D1889" s="692"/>
      <c r="E1889" s="692"/>
      <c r="F1889" s="683"/>
      <c r="G1889" s="693"/>
      <c r="H1889" s="691"/>
      <c r="I1889" s="690"/>
      <c r="J1889" s="691"/>
      <c r="K1889" s="260"/>
      <c r="L1889" s="260"/>
      <c r="M1889" s="263"/>
      <c r="N1889" s="264"/>
      <c r="O1889" s="262">
        <f>M1889*N1889</f>
        <v>0</v>
      </c>
      <c r="P1889" s="698"/>
      <c r="Q1889" s="698"/>
      <c r="R1889" s="698"/>
      <c r="S1889" s="691"/>
      <c r="T1889" s="700"/>
    </row>
    <row r="1890" spans="1:20">
      <c r="A1890" s="681"/>
      <c r="B1890" s="682"/>
      <c r="C1890" s="675"/>
      <c r="D1890" s="692"/>
      <c r="E1890" s="692"/>
      <c r="F1890" s="683"/>
      <c r="G1890" s="693"/>
      <c r="H1890" s="691"/>
      <c r="I1890" s="690"/>
      <c r="J1890" s="691"/>
      <c r="K1890" s="260"/>
      <c r="L1890" s="260"/>
      <c r="M1890" s="260"/>
      <c r="N1890" s="261"/>
      <c r="O1890" s="262">
        <f>M1890*N1890</f>
        <v>0</v>
      </c>
      <c r="P1890" s="699"/>
      <c r="Q1890" s="699"/>
      <c r="R1890" s="699"/>
      <c r="S1890" s="691"/>
      <c r="T1890" s="700"/>
    </row>
  </sheetData>
  <mergeCells count="7004">
    <mergeCell ref="S555:S558"/>
    <mergeCell ref="S559:S562"/>
    <mergeCell ref="S563:S566"/>
    <mergeCell ref="S567:S570"/>
    <mergeCell ref="S571:S574"/>
    <mergeCell ref="S575:S578"/>
    <mergeCell ref="S579:S582"/>
    <mergeCell ref="S583:S586"/>
    <mergeCell ref="S587:S590"/>
    <mergeCell ref="S591:S594"/>
    <mergeCell ref="S595:S598"/>
    <mergeCell ref="S599:S602"/>
    <mergeCell ref="S603:S606"/>
    <mergeCell ref="S607:S610"/>
    <mergeCell ref="S143:S146"/>
    <mergeCell ref="S147:S150"/>
    <mergeCell ref="S151:S154"/>
    <mergeCell ref="S155:S158"/>
    <mergeCell ref="S159:S162"/>
    <mergeCell ref="S163:S166"/>
    <mergeCell ref="S167:S170"/>
    <mergeCell ref="S171:S174"/>
    <mergeCell ref="S175:S178"/>
    <mergeCell ref="S179:S182"/>
    <mergeCell ref="S183:S186"/>
    <mergeCell ref="S187:S190"/>
    <mergeCell ref="S191:S194"/>
    <mergeCell ref="S195:S198"/>
    <mergeCell ref="S199:S202"/>
    <mergeCell ref="S203:S206"/>
    <mergeCell ref="S207:S210"/>
    <mergeCell ref="S211:S214"/>
    <mergeCell ref="S215:S218"/>
    <mergeCell ref="S219:S222"/>
    <mergeCell ref="S223:S226"/>
    <mergeCell ref="S227:S230"/>
    <mergeCell ref="S231:S234"/>
    <mergeCell ref="S235:S238"/>
    <mergeCell ref="S239:S242"/>
    <mergeCell ref="S243:S246"/>
    <mergeCell ref="S247:S250"/>
    <mergeCell ref="S251:S254"/>
    <mergeCell ref="S255:S258"/>
    <mergeCell ref="T1887:T1890"/>
    <mergeCell ref="I1887:I1890"/>
    <mergeCell ref="J1887:J1890"/>
    <mergeCell ref="P1887:P1890"/>
    <mergeCell ref="Q1887:Q1890"/>
    <mergeCell ref="R1887:R1890"/>
    <mergeCell ref="S1887:S1890"/>
    <mergeCell ref="S1883:S1886"/>
    <mergeCell ref="T1883:T1886"/>
    <mergeCell ref="S1871:S1874"/>
    <mergeCell ref="S1879:S1882"/>
    <mergeCell ref="T1879:T1882"/>
    <mergeCell ref="P1847:P1850"/>
    <mergeCell ref="Q1847:Q1850"/>
    <mergeCell ref="S1867:S1870"/>
    <mergeCell ref="T1867:T1870"/>
    <mergeCell ref="S1863:S1866"/>
    <mergeCell ref="S1835:S1838"/>
    <mergeCell ref="T1835:T1838"/>
    <mergeCell ref="S1815:S1818"/>
    <mergeCell ref="T1815:T1818"/>
    <mergeCell ref="A1887:A1890"/>
    <mergeCell ref="B1887:B1890"/>
    <mergeCell ref="C1887:C1890"/>
    <mergeCell ref="D1887:D1890"/>
    <mergeCell ref="E1887:E1890"/>
    <mergeCell ref="F1887:F1890"/>
    <mergeCell ref="G1887:G1890"/>
    <mergeCell ref="H1887:H1890"/>
    <mergeCell ref="H1883:H1886"/>
    <mergeCell ref="I1883:I1886"/>
    <mergeCell ref="J1883:J1886"/>
    <mergeCell ref="P1883:P1886"/>
    <mergeCell ref="Q1883:Q1886"/>
    <mergeCell ref="R1883:R1886"/>
    <mergeCell ref="P1871:P1874"/>
    <mergeCell ref="Q1871:Q1874"/>
    <mergeCell ref="R1871:R1874"/>
    <mergeCell ref="R1879:R1882"/>
    <mergeCell ref="A1883:A1886"/>
    <mergeCell ref="B1883:B1886"/>
    <mergeCell ref="C1883:C1886"/>
    <mergeCell ref="D1883:D1886"/>
    <mergeCell ref="E1883:E1886"/>
    <mergeCell ref="F1883:F1886"/>
    <mergeCell ref="G1883:G1886"/>
    <mergeCell ref="G1879:G1882"/>
    <mergeCell ref="H1879:H1882"/>
    <mergeCell ref="I1879:I1882"/>
    <mergeCell ref="J1879:J1882"/>
    <mergeCell ref="P1879:P1882"/>
    <mergeCell ref="Q1879:Q1882"/>
    <mergeCell ref="A1879:A1882"/>
    <mergeCell ref="B1879:B1882"/>
    <mergeCell ref="C1879:C1882"/>
    <mergeCell ref="D1879:D1882"/>
    <mergeCell ref="E1879:E1882"/>
    <mergeCell ref="F1879:F1882"/>
    <mergeCell ref="T1863:T1866"/>
    <mergeCell ref="A1867:A1870"/>
    <mergeCell ref="B1867:B1870"/>
    <mergeCell ref="C1867:C1870"/>
    <mergeCell ref="D1867:D1870"/>
    <mergeCell ref="E1867:E1870"/>
    <mergeCell ref="F1867:F1870"/>
    <mergeCell ref="G1867:G1870"/>
    <mergeCell ref="G1863:G1866"/>
    <mergeCell ref="H1863:H1866"/>
    <mergeCell ref="I1863:I1866"/>
    <mergeCell ref="J1863:J1866"/>
    <mergeCell ref="P1863:P1866"/>
    <mergeCell ref="Q1863:Q1866"/>
    <mergeCell ref="J1875:J1878"/>
    <mergeCell ref="P1875:P1878"/>
    <mergeCell ref="Q1875:Q1878"/>
    <mergeCell ref="R1875:R1878"/>
    <mergeCell ref="S1875:S1878"/>
    <mergeCell ref="T1875:T1878"/>
    <mergeCell ref="T1871:T1874"/>
    <mergeCell ref="A1875:A1878"/>
    <mergeCell ref="B1875:B1878"/>
    <mergeCell ref="C1875:C1878"/>
    <mergeCell ref="D1875:D1878"/>
    <mergeCell ref="E1875:E1878"/>
    <mergeCell ref="F1875:F1878"/>
    <mergeCell ref="G1875:G1878"/>
    <mergeCell ref="H1875:H1878"/>
    <mergeCell ref="I1875:I1878"/>
    <mergeCell ref="I1871:I1874"/>
    <mergeCell ref="J1871:J1874"/>
    <mergeCell ref="Q1859:Q1862"/>
    <mergeCell ref="R1859:R1862"/>
    <mergeCell ref="A1859:A1862"/>
    <mergeCell ref="B1859:B1862"/>
    <mergeCell ref="C1859:C1862"/>
    <mergeCell ref="D1859:D1862"/>
    <mergeCell ref="E1859:E1862"/>
    <mergeCell ref="A1855:A1858"/>
    <mergeCell ref="B1855:B1858"/>
    <mergeCell ref="C1855:C1858"/>
    <mergeCell ref="D1855:D1858"/>
    <mergeCell ref="E1855:E1858"/>
    <mergeCell ref="A1871:A1874"/>
    <mergeCell ref="B1871:B1874"/>
    <mergeCell ref="C1871:C1874"/>
    <mergeCell ref="D1871:D1874"/>
    <mergeCell ref="E1871:E1874"/>
    <mergeCell ref="F1871:F1874"/>
    <mergeCell ref="G1871:G1874"/>
    <mergeCell ref="H1871:H1874"/>
    <mergeCell ref="H1867:H1870"/>
    <mergeCell ref="I1867:I1870"/>
    <mergeCell ref="J1867:J1870"/>
    <mergeCell ref="P1867:P1870"/>
    <mergeCell ref="Q1867:Q1870"/>
    <mergeCell ref="R1867:R1870"/>
    <mergeCell ref="R1863:R1866"/>
    <mergeCell ref="A1863:A1866"/>
    <mergeCell ref="B1863:B1866"/>
    <mergeCell ref="C1863:C1866"/>
    <mergeCell ref="D1863:D1866"/>
    <mergeCell ref="E1863:E1866"/>
    <mergeCell ref="F1863:F1866"/>
    <mergeCell ref="S1851:S1854"/>
    <mergeCell ref="T1851:T1854"/>
    <mergeCell ref="S1855:S1858"/>
    <mergeCell ref="T1855:T1858"/>
    <mergeCell ref="S1859:S1862"/>
    <mergeCell ref="T1859:T1862"/>
    <mergeCell ref="S1839:S1842"/>
    <mergeCell ref="T1839:T1842"/>
    <mergeCell ref="S1843:S1846"/>
    <mergeCell ref="T1843:T1846"/>
    <mergeCell ref="S1847:S1850"/>
    <mergeCell ref="T1847:T1850"/>
    <mergeCell ref="R1847:R1850"/>
    <mergeCell ref="A1851:A1854"/>
    <mergeCell ref="B1851:B1854"/>
    <mergeCell ref="C1851:C1854"/>
    <mergeCell ref="D1851:D1854"/>
    <mergeCell ref="E1851:E1854"/>
    <mergeCell ref="Q1843:Q1846"/>
    <mergeCell ref="R1843:R1846"/>
    <mergeCell ref="A1847:A1850"/>
    <mergeCell ref="B1847:B1850"/>
    <mergeCell ref="C1847:C1850"/>
    <mergeCell ref="D1847:D1850"/>
    <mergeCell ref="E1847:E1850"/>
    <mergeCell ref="F1847:F1850"/>
    <mergeCell ref="S1799:S1802"/>
    <mergeCell ref="T1799:T1802"/>
    <mergeCell ref="S1779:S1782"/>
    <mergeCell ref="T1779:T1782"/>
    <mergeCell ref="S1783:S1786"/>
    <mergeCell ref="T1783:T1786"/>
    <mergeCell ref="S1787:S1790"/>
    <mergeCell ref="T1787:T1790"/>
    <mergeCell ref="S1767:S1770"/>
    <mergeCell ref="T1767:T1770"/>
    <mergeCell ref="S1771:S1774"/>
    <mergeCell ref="T1771:T1774"/>
    <mergeCell ref="S1775:S1778"/>
    <mergeCell ref="T1775:T1778"/>
    <mergeCell ref="S1827:S1830"/>
    <mergeCell ref="T1827:T1830"/>
    <mergeCell ref="S1831:S1834"/>
    <mergeCell ref="T1831:T1834"/>
    <mergeCell ref="S1819:S1822"/>
    <mergeCell ref="T1819:T1822"/>
    <mergeCell ref="S1823:S1826"/>
    <mergeCell ref="T1823:T1826"/>
    <mergeCell ref="S1803:S1806"/>
    <mergeCell ref="T1803:T1806"/>
    <mergeCell ref="S1807:S1810"/>
    <mergeCell ref="T1807:T1810"/>
    <mergeCell ref="S1811:S1814"/>
    <mergeCell ref="T1811:T1814"/>
    <mergeCell ref="S1759:S1762"/>
    <mergeCell ref="T1759:T1762"/>
    <mergeCell ref="S1763:S1766"/>
    <mergeCell ref="T1763:T1766"/>
    <mergeCell ref="F1859:F1862"/>
    <mergeCell ref="G1859:G1862"/>
    <mergeCell ref="H1859:H1862"/>
    <mergeCell ref="I1859:I1862"/>
    <mergeCell ref="J1859:J1862"/>
    <mergeCell ref="P1859:P1862"/>
    <mergeCell ref="I1855:I1858"/>
    <mergeCell ref="J1855:J1858"/>
    <mergeCell ref="P1855:P1858"/>
    <mergeCell ref="Q1855:Q1858"/>
    <mergeCell ref="R1855:R1858"/>
    <mergeCell ref="Q1851:Q1854"/>
    <mergeCell ref="R1851:R1854"/>
    <mergeCell ref="F1855:F1858"/>
    <mergeCell ref="G1855:G1858"/>
    <mergeCell ref="H1855:H1858"/>
    <mergeCell ref="F1851:F1854"/>
    <mergeCell ref="G1851:G1854"/>
    <mergeCell ref="H1851:H1854"/>
    <mergeCell ref="I1851:I1854"/>
    <mergeCell ref="J1851:J1854"/>
    <mergeCell ref="P1851:P1854"/>
    <mergeCell ref="I1847:I1850"/>
    <mergeCell ref="J1847:J1850"/>
    <mergeCell ref="S1791:S1794"/>
    <mergeCell ref="T1791:T1794"/>
    <mergeCell ref="S1795:S1798"/>
    <mergeCell ref="T1795:T1798"/>
    <mergeCell ref="G1847:G1850"/>
    <mergeCell ref="H1847:H1850"/>
    <mergeCell ref="F1843:F1846"/>
    <mergeCell ref="G1843:G1846"/>
    <mergeCell ref="H1843:H1846"/>
    <mergeCell ref="I1843:I1846"/>
    <mergeCell ref="J1843:J1846"/>
    <mergeCell ref="P1843:P1846"/>
    <mergeCell ref="I1839:I1842"/>
    <mergeCell ref="J1839:J1842"/>
    <mergeCell ref="P1839:P1842"/>
    <mergeCell ref="Q1839:Q1842"/>
    <mergeCell ref="R1839:R1842"/>
    <mergeCell ref="A1843:A1846"/>
    <mergeCell ref="B1843:B1846"/>
    <mergeCell ref="C1843:C1846"/>
    <mergeCell ref="D1843:D1846"/>
    <mergeCell ref="E1843:E1846"/>
    <mergeCell ref="Q1835:Q1838"/>
    <mergeCell ref="R1835:R1838"/>
    <mergeCell ref="A1839:A1842"/>
    <mergeCell ref="B1839:B1842"/>
    <mergeCell ref="C1839:C1842"/>
    <mergeCell ref="D1839:D1842"/>
    <mergeCell ref="E1839:E1842"/>
    <mergeCell ref="F1839:F1842"/>
    <mergeCell ref="G1839:G1842"/>
    <mergeCell ref="H1839:H1842"/>
    <mergeCell ref="F1835:F1838"/>
    <mergeCell ref="G1835:G1838"/>
    <mergeCell ref="H1835:H1838"/>
    <mergeCell ref="I1835:I1838"/>
    <mergeCell ref="J1835:J1838"/>
    <mergeCell ref="P1835:P1838"/>
    <mergeCell ref="I1831:I1834"/>
    <mergeCell ref="J1831:J1834"/>
    <mergeCell ref="P1831:P1834"/>
    <mergeCell ref="Q1831:Q1834"/>
    <mergeCell ref="R1831:R1834"/>
    <mergeCell ref="A1835:A1838"/>
    <mergeCell ref="B1835:B1838"/>
    <mergeCell ref="C1835:C1838"/>
    <mergeCell ref="D1835:D1838"/>
    <mergeCell ref="E1835:E1838"/>
    <mergeCell ref="Q1827:Q1830"/>
    <mergeCell ref="R1827:R1830"/>
    <mergeCell ref="A1831:A1834"/>
    <mergeCell ref="B1831:B1834"/>
    <mergeCell ref="C1831:C1834"/>
    <mergeCell ref="D1831:D1834"/>
    <mergeCell ref="E1831:E1834"/>
    <mergeCell ref="F1831:F1834"/>
    <mergeCell ref="G1831:G1834"/>
    <mergeCell ref="H1831:H1834"/>
    <mergeCell ref="F1827:F1830"/>
    <mergeCell ref="G1827:G1830"/>
    <mergeCell ref="H1827:H1830"/>
    <mergeCell ref="I1827:I1830"/>
    <mergeCell ref="J1827:J1830"/>
    <mergeCell ref="P1827:P1830"/>
    <mergeCell ref="I1823:I1826"/>
    <mergeCell ref="J1823:J1826"/>
    <mergeCell ref="P1823:P1826"/>
    <mergeCell ref="Q1823:Q1826"/>
    <mergeCell ref="R1823:R1826"/>
    <mergeCell ref="A1827:A1830"/>
    <mergeCell ref="B1827:B1830"/>
    <mergeCell ref="C1827:C1830"/>
    <mergeCell ref="D1827:D1830"/>
    <mergeCell ref="E1827:E1830"/>
    <mergeCell ref="Q1819:Q1822"/>
    <mergeCell ref="R1819:R1822"/>
    <mergeCell ref="A1823:A1826"/>
    <mergeCell ref="B1823:B1826"/>
    <mergeCell ref="C1823:C1826"/>
    <mergeCell ref="D1823:D1826"/>
    <mergeCell ref="E1823:E1826"/>
    <mergeCell ref="F1823:F1826"/>
    <mergeCell ref="G1823:G1826"/>
    <mergeCell ref="H1823:H1826"/>
    <mergeCell ref="F1819:F1822"/>
    <mergeCell ref="G1819:G1822"/>
    <mergeCell ref="H1819:H1822"/>
    <mergeCell ref="I1819:I1822"/>
    <mergeCell ref="J1819:J1822"/>
    <mergeCell ref="P1819:P1822"/>
    <mergeCell ref="I1815:I1818"/>
    <mergeCell ref="J1815:J1818"/>
    <mergeCell ref="P1815:P1818"/>
    <mergeCell ref="Q1815:Q1818"/>
    <mergeCell ref="R1815:R1818"/>
    <mergeCell ref="A1819:A1822"/>
    <mergeCell ref="B1819:B1822"/>
    <mergeCell ref="C1819:C1822"/>
    <mergeCell ref="D1819:D1822"/>
    <mergeCell ref="E1819:E1822"/>
    <mergeCell ref="Q1811:Q1814"/>
    <mergeCell ref="R1811:R1814"/>
    <mergeCell ref="A1815:A1818"/>
    <mergeCell ref="B1815:B1818"/>
    <mergeCell ref="C1815:C1818"/>
    <mergeCell ref="D1815:D1818"/>
    <mergeCell ref="E1815:E1818"/>
    <mergeCell ref="F1815:F1818"/>
    <mergeCell ref="G1815:G1818"/>
    <mergeCell ref="H1815:H1818"/>
    <mergeCell ref="F1811:F1814"/>
    <mergeCell ref="G1811:G1814"/>
    <mergeCell ref="H1811:H1814"/>
    <mergeCell ref="I1811:I1814"/>
    <mergeCell ref="J1811:J1814"/>
    <mergeCell ref="P1811:P1814"/>
    <mergeCell ref="I1807:I1810"/>
    <mergeCell ref="J1807:J1810"/>
    <mergeCell ref="P1807:P1810"/>
    <mergeCell ref="Q1807:Q1810"/>
    <mergeCell ref="R1807:R1810"/>
    <mergeCell ref="A1811:A1814"/>
    <mergeCell ref="B1811:B1814"/>
    <mergeCell ref="C1811:C1814"/>
    <mergeCell ref="D1811:D1814"/>
    <mergeCell ref="E1811:E1814"/>
    <mergeCell ref="Q1803:Q1806"/>
    <mergeCell ref="R1803:R1806"/>
    <mergeCell ref="A1807:A1810"/>
    <mergeCell ref="B1807:B1810"/>
    <mergeCell ref="C1807:C1810"/>
    <mergeCell ref="D1807:D1810"/>
    <mergeCell ref="E1807:E1810"/>
    <mergeCell ref="F1807:F1810"/>
    <mergeCell ref="G1807:G1810"/>
    <mergeCell ref="H1807:H1810"/>
    <mergeCell ref="F1803:F1806"/>
    <mergeCell ref="G1803:G1806"/>
    <mergeCell ref="H1803:H1806"/>
    <mergeCell ref="I1803:I1806"/>
    <mergeCell ref="J1803:J1806"/>
    <mergeCell ref="P1803:P1806"/>
    <mergeCell ref="I1799:I1802"/>
    <mergeCell ref="J1799:J1802"/>
    <mergeCell ref="P1799:P1802"/>
    <mergeCell ref="Q1799:Q1802"/>
    <mergeCell ref="R1799:R1802"/>
    <mergeCell ref="A1803:A1806"/>
    <mergeCell ref="B1803:B1806"/>
    <mergeCell ref="C1803:C1806"/>
    <mergeCell ref="D1803:D1806"/>
    <mergeCell ref="E1803:E1806"/>
    <mergeCell ref="Q1795:Q1798"/>
    <mergeCell ref="R1795:R1798"/>
    <mergeCell ref="A1799:A1802"/>
    <mergeCell ref="B1799:B1802"/>
    <mergeCell ref="C1799:C1802"/>
    <mergeCell ref="D1799:D1802"/>
    <mergeCell ref="E1799:E1802"/>
    <mergeCell ref="F1799:F1802"/>
    <mergeCell ref="G1799:G1802"/>
    <mergeCell ref="H1799:H1802"/>
    <mergeCell ref="F1795:F1798"/>
    <mergeCell ref="G1795:G1798"/>
    <mergeCell ref="H1795:H1798"/>
    <mergeCell ref="I1795:I1798"/>
    <mergeCell ref="J1795:J1798"/>
    <mergeCell ref="P1795:P1798"/>
    <mergeCell ref="I1791:I1794"/>
    <mergeCell ref="J1791:J1794"/>
    <mergeCell ref="P1791:P1794"/>
    <mergeCell ref="Q1791:Q1794"/>
    <mergeCell ref="R1791:R1794"/>
    <mergeCell ref="A1795:A1798"/>
    <mergeCell ref="B1795:B1798"/>
    <mergeCell ref="C1795:C1798"/>
    <mergeCell ref="D1795:D1798"/>
    <mergeCell ref="E1795:E1798"/>
    <mergeCell ref="Q1787:Q1790"/>
    <mergeCell ref="R1787:R1790"/>
    <mergeCell ref="A1791:A1794"/>
    <mergeCell ref="B1791:B1794"/>
    <mergeCell ref="C1791:C1794"/>
    <mergeCell ref="D1791:D1794"/>
    <mergeCell ref="E1791:E1794"/>
    <mergeCell ref="F1791:F1794"/>
    <mergeCell ref="G1791:G1794"/>
    <mergeCell ref="H1791:H1794"/>
    <mergeCell ref="F1787:F1790"/>
    <mergeCell ref="G1787:G1790"/>
    <mergeCell ref="H1787:H1790"/>
    <mergeCell ref="I1787:I1790"/>
    <mergeCell ref="J1787:J1790"/>
    <mergeCell ref="P1787:P1790"/>
    <mergeCell ref="I1783:I1786"/>
    <mergeCell ref="J1783:J1786"/>
    <mergeCell ref="P1783:P1786"/>
    <mergeCell ref="Q1783:Q1786"/>
    <mergeCell ref="R1783:R1786"/>
    <mergeCell ref="A1787:A1790"/>
    <mergeCell ref="B1787:B1790"/>
    <mergeCell ref="C1787:C1790"/>
    <mergeCell ref="D1787:D1790"/>
    <mergeCell ref="E1787:E1790"/>
    <mergeCell ref="Q1779:Q1782"/>
    <mergeCell ref="R1779:R1782"/>
    <mergeCell ref="A1783:A1786"/>
    <mergeCell ref="B1783:B1786"/>
    <mergeCell ref="C1783:C1786"/>
    <mergeCell ref="D1783:D1786"/>
    <mergeCell ref="E1783:E1786"/>
    <mergeCell ref="F1783:F1786"/>
    <mergeCell ref="G1783:G1786"/>
    <mergeCell ref="H1783:H1786"/>
    <mergeCell ref="F1779:F1782"/>
    <mergeCell ref="G1779:G1782"/>
    <mergeCell ref="H1779:H1782"/>
    <mergeCell ref="I1779:I1782"/>
    <mergeCell ref="J1779:J1782"/>
    <mergeCell ref="P1779:P1782"/>
    <mergeCell ref="I1775:I1778"/>
    <mergeCell ref="J1775:J1778"/>
    <mergeCell ref="P1775:P1778"/>
    <mergeCell ref="Q1775:Q1778"/>
    <mergeCell ref="R1775:R1778"/>
    <mergeCell ref="A1779:A1782"/>
    <mergeCell ref="B1779:B1782"/>
    <mergeCell ref="C1779:C1782"/>
    <mergeCell ref="D1779:D1782"/>
    <mergeCell ref="E1779:E1782"/>
    <mergeCell ref="Q1771:Q1774"/>
    <mergeCell ref="R1771:R1774"/>
    <mergeCell ref="A1775:A1778"/>
    <mergeCell ref="B1775:B1778"/>
    <mergeCell ref="C1775:C1778"/>
    <mergeCell ref="D1775:D1778"/>
    <mergeCell ref="E1775:E1778"/>
    <mergeCell ref="F1775:F1778"/>
    <mergeCell ref="G1775:G1778"/>
    <mergeCell ref="H1775:H1778"/>
    <mergeCell ref="F1771:F1774"/>
    <mergeCell ref="G1771:G1774"/>
    <mergeCell ref="H1771:H1774"/>
    <mergeCell ref="I1771:I1774"/>
    <mergeCell ref="J1771:J1774"/>
    <mergeCell ref="P1771:P1774"/>
    <mergeCell ref="I1767:I1770"/>
    <mergeCell ref="J1767:J1770"/>
    <mergeCell ref="P1767:P1770"/>
    <mergeCell ref="Q1767:Q1770"/>
    <mergeCell ref="R1767:R1770"/>
    <mergeCell ref="A1771:A1774"/>
    <mergeCell ref="B1771:B1774"/>
    <mergeCell ref="C1771:C1774"/>
    <mergeCell ref="D1771:D1774"/>
    <mergeCell ref="E1771:E1774"/>
    <mergeCell ref="B1755:B1758"/>
    <mergeCell ref="C1755:C1758"/>
    <mergeCell ref="D1755:D1758"/>
    <mergeCell ref="E1755:E1758"/>
    <mergeCell ref="Q1763:Q1766"/>
    <mergeCell ref="R1763:R1766"/>
    <mergeCell ref="A1767:A1770"/>
    <mergeCell ref="B1767:B1770"/>
    <mergeCell ref="C1767:C1770"/>
    <mergeCell ref="D1767:D1770"/>
    <mergeCell ref="E1767:E1770"/>
    <mergeCell ref="F1767:F1770"/>
    <mergeCell ref="G1767:G1770"/>
    <mergeCell ref="H1767:H1770"/>
    <mergeCell ref="F1763:F1766"/>
    <mergeCell ref="G1763:G1766"/>
    <mergeCell ref="H1763:H1766"/>
    <mergeCell ref="I1763:I1766"/>
    <mergeCell ref="J1763:J1766"/>
    <mergeCell ref="P1763:P1766"/>
    <mergeCell ref="I1759:I1762"/>
    <mergeCell ref="J1759:J1762"/>
    <mergeCell ref="P1759:P1762"/>
    <mergeCell ref="Q1759:Q1762"/>
    <mergeCell ref="R1759:R1762"/>
    <mergeCell ref="A1763:A1766"/>
    <mergeCell ref="B1763:B1766"/>
    <mergeCell ref="C1763:C1766"/>
    <mergeCell ref="D1763:D1766"/>
    <mergeCell ref="E1763:E1766"/>
    <mergeCell ref="G1751:G1754"/>
    <mergeCell ref="H1751:H1754"/>
    <mergeCell ref="H1747:H1750"/>
    <mergeCell ref="I1747:I1750"/>
    <mergeCell ref="J1747:J1750"/>
    <mergeCell ref="P1747:P1750"/>
    <mergeCell ref="Q1747:Q1750"/>
    <mergeCell ref="R1747:R1750"/>
    <mergeCell ref="S1751:S1754"/>
    <mergeCell ref="T1751:T1754"/>
    <mergeCell ref="Q1755:Q1758"/>
    <mergeCell ref="R1755:R1758"/>
    <mergeCell ref="A1759:A1762"/>
    <mergeCell ref="B1759:B1762"/>
    <mergeCell ref="C1759:C1762"/>
    <mergeCell ref="D1759:D1762"/>
    <mergeCell ref="E1759:E1762"/>
    <mergeCell ref="F1759:F1762"/>
    <mergeCell ref="G1759:G1762"/>
    <mergeCell ref="H1759:H1762"/>
    <mergeCell ref="F1755:F1758"/>
    <mergeCell ref="G1755:G1758"/>
    <mergeCell ref="H1755:H1758"/>
    <mergeCell ref="I1755:I1758"/>
    <mergeCell ref="J1755:J1758"/>
    <mergeCell ref="P1755:P1758"/>
    <mergeCell ref="I1751:I1754"/>
    <mergeCell ref="J1751:J1754"/>
    <mergeCell ref="P1751:P1754"/>
    <mergeCell ref="Q1751:Q1754"/>
    <mergeCell ref="R1751:R1754"/>
    <mergeCell ref="A1755:A1758"/>
    <mergeCell ref="S1755:S1758"/>
    <mergeCell ref="T1755:T1758"/>
    <mergeCell ref="R1743:R1746"/>
    <mergeCell ref="S1743:S1746"/>
    <mergeCell ref="T1743:T1746"/>
    <mergeCell ref="A1747:A1750"/>
    <mergeCell ref="B1747:B1750"/>
    <mergeCell ref="C1747:C1750"/>
    <mergeCell ref="D1747:D1750"/>
    <mergeCell ref="E1747:E1750"/>
    <mergeCell ref="F1747:F1750"/>
    <mergeCell ref="G1747:G1750"/>
    <mergeCell ref="G1743:G1746"/>
    <mergeCell ref="H1743:H1746"/>
    <mergeCell ref="I1743:I1746"/>
    <mergeCell ref="J1743:J1746"/>
    <mergeCell ref="P1743:P1746"/>
    <mergeCell ref="Q1743:Q1746"/>
    <mergeCell ref="A1743:A1746"/>
    <mergeCell ref="B1743:B1746"/>
    <mergeCell ref="C1743:C1746"/>
    <mergeCell ref="D1743:D1746"/>
    <mergeCell ref="E1743:E1746"/>
    <mergeCell ref="F1743:F1746"/>
    <mergeCell ref="S1747:S1750"/>
    <mergeCell ref="T1747:T1750"/>
    <mergeCell ref="A1751:A1754"/>
    <mergeCell ref="B1751:B1754"/>
    <mergeCell ref="C1751:C1754"/>
    <mergeCell ref="D1751:D1754"/>
    <mergeCell ref="E1751:E1754"/>
    <mergeCell ref="F1751:F1754"/>
    <mergeCell ref="R1739:R1742"/>
    <mergeCell ref="S1739:S1742"/>
    <mergeCell ref="T1739:T1742"/>
    <mergeCell ref="S1727:S1730"/>
    <mergeCell ref="T1727:T1730"/>
    <mergeCell ref="S1731:S1734"/>
    <mergeCell ref="T1731:T1734"/>
    <mergeCell ref="G1739:G1742"/>
    <mergeCell ref="H1739:H1742"/>
    <mergeCell ref="I1739:I1742"/>
    <mergeCell ref="J1739:J1742"/>
    <mergeCell ref="P1739:P1742"/>
    <mergeCell ref="Q1739:Q1742"/>
    <mergeCell ref="A1739:A1742"/>
    <mergeCell ref="B1739:B1742"/>
    <mergeCell ref="C1739:C1742"/>
    <mergeCell ref="D1739:D1742"/>
    <mergeCell ref="E1739:E1742"/>
    <mergeCell ref="F1739:F1742"/>
    <mergeCell ref="J1735:J1738"/>
    <mergeCell ref="P1735:P1738"/>
    <mergeCell ref="Q1735:Q1738"/>
    <mergeCell ref="R1735:R1738"/>
    <mergeCell ref="S1735:S1738"/>
    <mergeCell ref="T1735:T1738"/>
    <mergeCell ref="R1731:R1734"/>
    <mergeCell ref="A1735:A1738"/>
    <mergeCell ref="B1735:B1738"/>
    <mergeCell ref="C1735:C1738"/>
    <mergeCell ref="D1735:D1738"/>
    <mergeCell ref="E1735:E1738"/>
    <mergeCell ref="F1735:F1738"/>
    <mergeCell ref="G1735:G1738"/>
    <mergeCell ref="H1735:H1738"/>
    <mergeCell ref="I1735:I1738"/>
    <mergeCell ref="G1731:G1734"/>
    <mergeCell ref="H1731:H1734"/>
    <mergeCell ref="I1731:I1734"/>
    <mergeCell ref="J1731:J1734"/>
    <mergeCell ref="P1731:P1734"/>
    <mergeCell ref="Q1731:Q1734"/>
    <mergeCell ref="J1727:J1730"/>
    <mergeCell ref="P1727:P1730"/>
    <mergeCell ref="Q1727:Q1730"/>
    <mergeCell ref="R1727:R1730"/>
    <mergeCell ref="A1731:A1734"/>
    <mergeCell ref="B1731:B1734"/>
    <mergeCell ref="C1731:C1734"/>
    <mergeCell ref="D1731:D1734"/>
    <mergeCell ref="E1731:E1734"/>
    <mergeCell ref="F1731:F1734"/>
    <mergeCell ref="R1723:R1726"/>
    <mergeCell ref="A1727:A1730"/>
    <mergeCell ref="B1727:B1730"/>
    <mergeCell ref="C1727:C1730"/>
    <mergeCell ref="D1727:D1730"/>
    <mergeCell ref="E1727:E1730"/>
    <mergeCell ref="F1727:F1730"/>
    <mergeCell ref="G1727:G1730"/>
    <mergeCell ref="H1727:H1730"/>
    <mergeCell ref="I1727:I1730"/>
    <mergeCell ref="G1723:G1726"/>
    <mergeCell ref="H1723:H1726"/>
    <mergeCell ref="I1723:I1726"/>
    <mergeCell ref="J1723:J1726"/>
    <mergeCell ref="P1723:P1726"/>
    <mergeCell ref="Q1723:Q1726"/>
    <mergeCell ref="A1723:A1726"/>
    <mergeCell ref="B1723:B1726"/>
    <mergeCell ref="C1723:C1726"/>
    <mergeCell ref="D1723:D1726"/>
    <mergeCell ref="E1723:E1726"/>
    <mergeCell ref="F1723:F1726"/>
    <mergeCell ref="T1655:T1658"/>
    <mergeCell ref="S1659:S1662"/>
    <mergeCell ref="T1659:T1662"/>
    <mergeCell ref="S1663:S1666"/>
    <mergeCell ref="T1663:T1666"/>
    <mergeCell ref="S1643:S1646"/>
    <mergeCell ref="T1643:T1646"/>
    <mergeCell ref="S1647:S1650"/>
    <mergeCell ref="T1647:T1650"/>
    <mergeCell ref="S1651:S1654"/>
    <mergeCell ref="T1651:T1654"/>
    <mergeCell ref="S1703:S1706"/>
    <mergeCell ref="T1703:T1706"/>
    <mergeCell ref="S1707:S1710"/>
    <mergeCell ref="T1707:T1710"/>
    <mergeCell ref="S1711:S1714"/>
    <mergeCell ref="T1711:T1714"/>
    <mergeCell ref="S1691:S1694"/>
    <mergeCell ref="T1691:T1694"/>
    <mergeCell ref="S1695:S1698"/>
    <mergeCell ref="T1695:T1698"/>
    <mergeCell ref="S1699:S1702"/>
    <mergeCell ref="T1699:T1702"/>
    <mergeCell ref="S1679:S1682"/>
    <mergeCell ref="T1679:T1682"/>
    <mergeCell ref="S1683:S1686"/>
    <mergeCell ref="T1683:T1686"/>
    <mergeCell ref="S1687:S1690"/>
    <mergeCell ref="T1687:T1690"/>
    <mergeCell ref="S1631:S1634"/>
    <mergeCell ref="T1631:T1634"/>
    <mergeCell ref="S1635:S1638"/>
    <mergeCell ref="T1635:T1638"/>
    <mergeCell ref="S1639:S1642"/>
    <mergeCell ref="T1639:T1642"/>
    <mergeCell ref="T1615:T1618"/>
    <mergeCell ref="S1619:S1622"/>
    <mergeCell ref="T1619:T1622"/>
    <mergeCell ref="S1623:S1626"/>
    <mergeCell ref="T1623:T1626"/>
    <mergeCell ref="S1627:S1630"/>
    <mergeCell ref="T1627:T1630"/>
    <mergeCell ref="R1719:R1722"/>
    <mergeCell ref="S1719:S1722"/>
    <mergeCell ref="T1719:T1722"/>
    <mergeCell ref="S1603:S1606"/>
    <mergeCell ref="T1603:T1606"/>
    <mergeCell ref="S1607:S1610"/>
    <mergeCell ref="T1607:T1610"/>
    <mergeCell ref="S1611:S1614"/>
    <mergeCell ref="T1611:T1614"/>
    <mergeCell ref="S1615:S1618"/>
    <mergeCell ref="T1715:T1718"/>
    <mergeCell ref="R1711:R1714"/>
    <mergeCell ref="S1667:S1670"/>
    <mergeCell ref="T1667:T1670"/>
    <mergeCell ref="S1671:S1674"/>
    <mergeCell ref="T1671:T1674"/>
    <mergeCell ref="S1675:S1678"/>
    <mergeCell ref="T1675:T1678"/>
    <mergeCell ref="S1655:S1658"/>
    <mergeCell ref="G1719:G1722"/>
    <mergeCell ref="H1719:H1722"/>
    <mergeCell ref="I1719:I1722"/>
    <mergeCell ref="J1719:J1722"/>
    <mergeCell ref="P1719:P1722"/>
    <mergeCell ref="Q1719:Q1722"/>
    <mergeCell ref="A1719:A1722"/>
    <mergeCell ref="B1719:B1722"/>
    <mergeCell ref="C1719:C1722"/>
    <mergeCell ref="D1719:D1722"/>
    <mergeCell ref="E1719:E1722"/>
    <mergeCell ref="F1719:F1722"/>
    <mergeCell ref="J1715:J1718"/>
    <mergeCell ref="P1715:P1718"/>
    <mergeCell ref="Q1715:Q1718"/>
    <mergeCell ref="R1715:R1718"/>
    <mergeCell ref="S1715:S1718"/>
    <mergeCell ref="A1715:A1718"/>
    <mergeCell ref="B1715:B1718"/>
    <mergeCell ref="C1715:C1718"/>
    <mergeCell ref="D1715:D1718"/>
    <mergeCell ref="E1715:E1718"/>
    <mergeCell ref="F1715:F1718"/>
    <mergeCell ref="G1715:G1718"/>
    <mergeCell ref="H1715:H1718"/>
    <mergeCell ref="I1715:I1718"/>
    <mergeCell ref="G1711:G1714"/>
    <mergeCell ref="H1711:H1714"/>
    <mergeCell ref="I1711:I1714"/>
    <mergeCell ref="J1711:J1714"/>
    <mergeCell ref="P1711:P1714"/>
    <mergeCell ref="Q1711:Q1714"/>
    <mergeCell ref="J1707:J1710"/>
    <mergeCell ref="P1707:P1710"/>
    <mergeCell ref="Q1707:Q1710"/>
    <mergeCell ref="R1707:R1710"/>
    <mergeCell ref="A1711:A1714"/>
    <mergeCell ref="B1711:B1714"/>
    <mergeCell ref="C1711:C1714"/>
    <mergeCell ref="D1711:D1714"/>
    <mergeCell ref="E1711:E1714"/>
    <mergeCell ref="F1711:F1714"/>
    <mergeCell ref="R1703:R1706"/>
    <mergeCell ref="A1707:A1710"/>
    <mergeCell ref="B1707:B1710"/>
    <mergeCell ref="C1707:C1710"/>
    <mergeCell ref="D1707:D1710"/>
    <mergeCell ref="E1707:E1710"/>
    <mergeCell ref="F1707:F1710"/>
    <mergeCell ref="G1707:G1710"/>
    <mergeCell ref="H1707:H1710"/>
    <mergeCell ref="I1707:I1710"/>
    <mergeCell ref="G1703:G1706"/>
    <mergeCell ref="H1703:H1706"/>
    <mergeCell ref="I1703:I1706"/>
    <mergeCell ref="J1703:J1706"/>
    <mergeCell ref="P1703:P1706"/>
    <mergeCell ref="Q1703:Q1706"/>
    <mergeCell ref="J1699:J1702"/>
    <mergeCell ref="P1699:P1702"/>
    <mergeCell ref="Q1699:Q1702"/>
    <mergeCell ref="R1699:R1702"/>
    <mergeCell ref="A1703:A1706"/>
    <mergeCell ref="B1703:B1706"/>
    <mergeCell ref="C1703:C1706"/>
    <mergeCell ref="D1703:D1706"/>
    <mergeCell ref="E1703:E1706"/>
    <mergeCell ref="F1703:F1706"/>
    <mergeCell ref="R1695:R1698"/>
    <mergeCell ref="A1699:A1702"/>
    <mergeCell ref="B1699:B1702"/>
    <mergeCell ref="C1699:C1702"/>
    <mergeCell ref="D1699:D1702"/>
    <mergeCell ref="E1699:E1702"/>
    <mergeCell ref="F1699:F1702"/>
    <mergeCell ref="G1699:G1702"/>
    <mergeCell ref="H1699:H1702"/>
    <mergeCell ref="I1699:I1702"/>
    <mergeCell ref="G1695:G1698"/>
    <mergeCell ref="H1695:H1698"/>
    <mergeCell ref="I1695:I1698"/>
    <mergeCell ref="J1695:J1698"/>
    <mergeCell ref="P1695:P1698"/>
    <mergeCell ref="Q1695:Q1698"/>
    <mergeCell ref="J1691:J1694"/>
    <mergeCell ref="P1691:P1694"/>
    <mergeCell ref="Q1691:Q1694"/>
    <mergeCell ref="R1691:R1694"/>
    <mergeCell ref="A1695:A1698"/>
    <mergeCell ref="B1695:B1698"/>
    <mergeCell ref="C1695:C1698"/>
    <mergeCell ref="D1695:D1698"/>
    <mergeCell ref="E1695:E1698"/>
    <mergeCell ref="F1695:F1698"/>
    <mergeCell ref="R1687:R1690"/>
    <mergeCell ref="A1691:A1694"/>
    <mergeCell ref="B1691:B1694"/>
    <mergeCell ref="C1691:C1694"/>
    <mergeCell ref="D1691:D1694"/>
    <mergeCell ref="E1691:E1694"/>
    <mergeCell ref="F1691:F1694"/>
    <mergeCell ref="G1691:G1694"/>
    <mergeCell ref="H1691:H1694"/>
    <mergeCell ref="I1691:I1694"/>
    <mergeCell ref="G1687:G1690"/>
    <mergeCell ref="H1687:H1690"/>
    <mergeCell ref="I1687:I1690"/>
    <mergeCell ref="J1687:J1690"/>
    <mergeCell ref="P1687:P1690"/>
    <mergeCell ref="Q1687:Q1690"/>
    <mergeCell ref="J1683:J1686"/>
    <mergeCell ref="P1683:P1686"/>
    <mergeCell ref="Q1683:Q1686"/>
    <mergeCell ref="R1683:R1686"/>
    <mergeCell ref="A1687:A1690"/>
    <mergeCell ref="B1687:B1690"/>
    <mergeCell ref="C1687:C1690"/>
    <mergeCell ref="D1687:D1690"/>
    <mergeCell ref="E1687:E1690"/>
    <mergeCell ref="F1687:F1690"/>
    <mergeCell ref="R1679:R1682"/>
    <mergeCell ref="A1683:A1686"/>
    <mergeCell ref="B1683:B1686"/>
    <mergeCell ref="C1683:C1686"/>
    <mergeCell ref="D1683:D1686"/>
    <mergeCell ref="E1683:E1686"/>
    <mergeCell ref="F1683:F1686"/>
    <mergeCell ref="G1683:G1686"/>
    <mergeCell ref="H1683:H1686"/>
    <mergeCell ref="I1683:I1686"/>
    <mergeCell ref="G1679:G1682"/>
    <mergeCell ref="H1679:H1682"/>
    <mergeCell ref="I1679:I1682"/>
    <mergeCell ref="J1679:J1682"/>
    <mergeCell ref="P1679:P1682"/>
    <mergeCell ref="Q1679:Q1682"/>
    <mergeCell ref="J1675:J1678"/>
    <mergeCell ref="P1675:P1678"/>
    <mergeCell ref="Q1675:Q1678"/>
    <mergeCell ref="R1675:R1678"/>
    <mergeCell ref="A1679:A1682"/>
    <mergeCell ref="B1679:B1682"/>
    <mergeCell ref="C1679:C1682"/>
    <mergeCell ref="D1679:D1682"/>
    <mergeCell ref="E1679:E1682"/>
    <mergeCell ref="F1679:F1682"/>
    <mergeCell ref="R1671:R1674"/>
    <mergeCell ref="A1675:A1678"/>
    <mergeCell ref="B1675:B1678"/>
    <mergeCell ref="C1675:C1678"/>
    <mergeCell ref="D1675:D1678"/>
    <mergeCell ref="E1675:E1678"/>
    <mergeCell ref="F1675:F1678"/>
    <mergeCell ref="G1675:G1678"/>
    <mergeCell ref="H1675:H1678"/>
    <mergeCell ref="I1675:I1678"/>
    <mergeCell ref="G1671:G1674"/>
    <mergeCell ref="H1671:H1674"/>
    <mergeCell ref="I1671:I1674"/>
    <mergeCell ref="J1671:J1674"/>
    <mergeCell ref="P1671:P1674"/>
    <mergeCell ref="Q1671:Q1674"/>
    <mergeCell ref="J1667:J1670"/>
    <mergeCell ref="P1667:P1670"/>
    <mergeCell ref="Q1667:Q1670"/>
    <mergeCell ref="R1667:R1670"/>
    <mergeCell ref="A1671:A1674"/>
    <mergeCell ref="B1671:B1674"/>
    <mergeCell ref="C1671:C1674"/>
    <mergeCell ref="D1671:D1674"/>
    <mergeCell ref="E1671:E1674"/>
    <mergeCell ref="F1671:F1674"/>
    <mergeCell ref="R1663:R1666"/>
    <mergeCell ref="A1667:A1670"/>
    <mergeCell ref="B1667:B1670"/>
    <mergeCell ref="C1667:C1670"/>
    <mergeCell ref="D1667:D1670"/>
    <mergeCell ref="E1667:E1670"/>
    <mergeCell ref="F1667:F1670"/>
    <mergeCell ref="G1667:G1670"/>
    <mergeCell ref="H1667:H1670"/>
    <mergeCell ref="I1667:I1670"/>
    <mergeCell ref="G1663:G1666"/>
    <mergeCell ref="H1663:H1666"/>
    <mergeCell ref="I1663:I1666"/>
    <mergeCell ref="J1663:J1666"/>
    <mergeCell ref="P1663:P1666"/>
    <mergeCell ref="Q1663:Q1666"/>
    <mergeCell ref="J1659:J1662"/>
    <mergeCell ref="P1659:P1662"/>
    <mergeCell ref="Q1659:Q1662"/>
    <mergeCell ref="R1659:R1662"/>
    <mergeCell ref="A1663:A1666"/>
    <mergeCell ref="B1663:B1666"/>
    <mergeCell ref="C1663:C1666"/>
    <mergeCell ref="D1663:D1666"/>
    <mergeCell ref="E1663:E1666"/>
    <mergeCell ref="F1663:F1666"/>
    <mergeCell ref="R1655:R1658"/>
    <mergeCell ref="A1659:A1662"/>
    <mergeCell ref="B1659:B1662"/>
    <mergeCell ref="C1659:C1662"/>
    <mergeCell ref="D1659:D1662"/>
    <mergeCell ref="E1659:E1662"/>
    <mergeCell ref="F1659:F1662"/>
    <mergeCell ref="G1659:G1662"/>
    <mergeCell ref="H1659:H1662"/>
    <mergeCell ref="I1659:I1662"/>
    <mergeCell ref="G1655:G1658"/>
    <mergeCell ref="H1655:H1658"/>
    <mergeCell ref="I1655:I1658"/>
    <mergeCell ref="J1655:J1658"/>
    <mergeCell ref="P1655:P1658"/>
    <mergeCell ref="Q1655:Q1658"/>
    <mergeCell ref="J1651:J1654"/>
    <mergeCell ref="P1651:P1654"/>
    <mergeCell ref="Q1651:Q1654"/>
    <mergeCell ref="R1651:R1654"/>
    <mergeCell ref="A1655:A1658"/>
    <mergeCell ref="B1655:B1658"/>
    <mergeCell ref="C1655:C1658"/>
    <mergeCell ref="D1655:D1658"/>
    <mergeCell ref="E1655:E1658"/>
    <mergeCell ref="F1655:F1658"/>
    <mergeCell ref="R1647:R1650"/>
    <mergeCell ref="A1651:A1654"/>
    <mergeCell ref="B1651:B1654"/>
    <mergeCell ref="C1651:C1654"/>
    <mergeCell ref="D1651:D1654"/>
    <mergeCell ref="E1651:E1654"/>
    <mergeCell ref="F1651:F1654"/>
    <mergeCell ref="G1651:G1654"/>
    <mergeCell ref="H1651:H1654"/>
    <mergeCell ref="I1651:I1654"/>
    <mergeCell ref="G1647:G1650"/>
    <mergeCell ref="H1647:H1650"/>
    <mergeCell ref="I1647:I1650"/>
    <mergeCell ref="J1647:J1650"/>
    <mergeCell ref="P1647:P1650"/>
    <mergeCell ref="Q1647:Q1650"/>
    <mergeCell ref="J1643:J1646"/>
    <mergeCell ref="P1643:P1646"/>
    <mergeCell ref="Q1643:Q1646"/>
    <mergeCell ref="R1643:R1646"/>
    <mergeCell ref="A1647:A1650"/>
    <mergeCell ref="B1647:B1650"/>
    <mergeCell ref="C1647:C1650"/>
    <mergeCell ref="D1647:D1650"/>
    <mergeCell ref="E1647:E1650"/>
    <mergeCell ref="F1647:F1650"/>
    <mergeCell ref="R1639:R1642"/>
    <mergeCell ref="A1643:A1646"/>
    <mergeCell ref="B1643:B1646"/>
    <mergeCell ref="C1643:C1646"/>
    <mergeCell ref="D1643:D1646"/>
    <mergeCell ref="E1643:E1646"/>
    <mergeCell ref="F1643:F1646"/>
    <mergeCell ref="G1643:G1646"/>
    <mergeCell ref="H1643:H1646"/>
    <mergeCell ref="I1643:I1646"/>
    <mergeCell ref="G1639:G1642"/>
    <mergeCell ref="H1639:H1642"/>
    <mergeCell ref="I1639:I1642"/>
    <mergeCell ref="J1639:J1642"/>
    <mergeCell ref="P1639:P1642"/>
    <mergeCell ref="Q1639:Q1642"/>
    <mergeCell ref="J1635:J1638"/>
    <mergeCell ref="P1635:P1638"/>
    <mergeCell ref="Q1635:Q1638"/>
    <mergeCell ref="R1635:R1638"/>
    <mergeCell ref="A1639:A1642"/>
    <mergeCell ref="B1639:B1642"/>
    <mergeCell ref="C1639:C1642"/>
    <mergeCell ref="D1639:D1642"/>
    <mergeCell ref="E1639:E1642"/>
    <mergeCell ref="F1639:F1642"/>
    <mergeCell ref="R1631:R1634"/>
    <mergeCell ref="A1635:A1638"/>
    <mergeCell ref="B1635:B1638"/>
    <mergeCell ref="C1635:C1638"/>
    <mergeCell ref="D1635:D1638"/>
    <mergeCell ref="E1635:E1638"/>
    <mergeCell ref="F1635:F1638"/>
    <mergeCell ref="G1635:G1638"/>
    <mergeCell ref="H1635:H1638"/>
    <mergeCell ref="I1635:I1638"/>
    <mergeCell ref="G1631:G1634"/>
    <mergeCell ref="H1631:H1634"/>
    <mergeCell ref="I1631:I1634"/>
    <mergeCell ref="J1631:J1634"/>
    <mergeCell ref="P1631:P1634"/>
    <mergeCell ref="Q1631:Q1634"/>
    <mergeCell ref="J1627:J1630"/>
    <mergeCell ref="P1627:P1630"/>
    <mergeCell ref="Q1627:Q1630"/>
    <mergeCell ref="R1627:R1630"/>
    <mergeCell ref="A1631:A1634"/>
    <mergeCell ref="B1631:B1634"/>
    <mergeCell ref="C1631:C1634"/>
    <mergeCell ref="D1631:D1634"/>
    <mergeCell ref="E1631:E1634"/>
    <mergeCell ref="F1631:F1634"/>
    <mergeCell ref="R1623:R1626"/>
    <mergeCell ref="A1627:A1630"/>
    <mergeCell ref="B1627:B1630"/>
    <mergeCell ref="C1627:C1630"/>
    <mergeCell ref="D1627:D1630"/>
    <mergeCell ref="E1627:E1630"/>
    <mergeCell ref="F1627:F1630"/>
    <mergeCell ref="G1627:G1630"/>
    <mergeCell ref="H1627:H1630"/>
    <mergeCell ref="I1627:I1630"/>
    <mergeCell ref="G1623:G1626"/>
    <mergeCell ref="H1623:H1626"/>
    <mergeCell ref="I1623:I1626"/>
    <mergeCell ref="J1623:J1626"/>
    <mergeCell ref="P1623:P1626"/>
    <mergeCell ref="Q1623:Q1626"/>
    <mergeCell ref="J1619:J1622"/>
    <mergeCell ref="P1619:P1622"/>
    <mergeCell ref="Q1619:Q1622"/>
    <mergeCell ref="R1619:R1622"/>
    <mergeCell ref="A1623:A1626"/>
    <mergeCell ref="B1623:B1626"/>
    <mergeCell ref="C1623:C1626"/>
    <mergeCell ref="D1623:D1626"/>
    <mergeCell ref="E1623:E1626"/>
    <mergeCell ref="F1623:F1626"/>
    <mergeCell ref="R1615:R1618"/>
    <mergeCell ref="A1619:A1622"/>
    <mergeCell ref="B1619:B1622"/>
    <mergeCell ref="C1619:C1622"/>
    <mergeCell ref="D1619:D1622"/>
    <mergeCell ref="E1619:E1622"/>
    <mergeCell ref="F1619:F1622"/>
    <mergeCell ref="G1619:G1622"/>
    <mergeCell ref="H1619:H1622"/>
    <mergeCell ref="I1619:I1622"/>
    <mergeCell ref="G1615:G1618"/>
    <mergeCell ref="H1615:H1618"/>
    <mergeCell ref="I1615:I1618"/>
    <mergeCell ref="J1615:J1618"/>
    <mergeCell ref="P1615:P1618"/>
    <mergeCell ref="Q1615:Q1618"/>
    <mergeCell ref="D1599:D1602"/>
    <mergeCell ref="E1599:E1602"/>
    <mergeCell ref="F1599:F1602"/>
    <mergeCell ref="J1611:J1614"/>
    <mergeCell ref="P1611:P1614"/>
    <mergeCell ref="Q1611:Q1614"/>
    <mergeCell ref="R1611:R1614"/>
    <mergeCell ref="A1615:A1618"/>
    <mergeCell ref="B1615:B1618"/>
    <mergeCell ref="C1615:C1618"/>
    <mergeCell ref="D1615:D1618"/>
    <mergeCell ref="E1615:E1618"/>
    <mergeCell ref="F1615:F1618"/>
    <mergeCell ref="R1607:R1610"/>
    <mergeCell ref="A1611:A1614"/>
    <mergeCell ref="B1611:B1614"/>
    <mergeCell ref="C1611:C1614"/>
    <mergeCell ref="D1611:D1614"/>
    <mergeCell ref="E1611:E1614"/>
    <mergeCell ref="F1611:F1614"/>
    <mergeCell ref="G1611:G1614"/>
    <mergeCell ref="H1611:H1614"/>
    <mergeCell ref="I1611:I1614"/>
    <mergeCell ref="G1607:G1610"/>
    <mergeCell ref="H1607:H1610"/>
    <mergeCell ref="I1607:I1610"/>
    <mergeCell ref="J1607:J1610"/>
    <mergeCell ref="P1607:P1610"/>
    <mergeCell ref="Q1607:Q1610"/>
    <mergeCell ref="T1559:T1562"/>
    <mergeCell ref="S1563:S1566"/>
    <mergeCell ref="T1563:T1566"/>
    <mergeCell ref="J1603:J1606"/>
    <mergeCell ref="P1603:P1606"/>
    <mergeCell ref="Q1603:Q1606"/>
    <mergeCell ref="R1603:R1606"/>
    <mergeCell ref="A1607:A1610"/>
    <mergeCell ref="B1607:B1610"/>
    <mergeCell ref="C1607:C1610"/>
    <mergeCell ref="D1607:D1610"/>
    <mergeCell ref="E1607:E1610"/>
    <mergeCell ref="F1607:F1610"/>
    <mergeCell ref="R1599:R1602"/>
    <mergeCell ref="A1603:A1606"/>
    <mergeCell ref="B1603:B1606"/>
    <mergeCell ref="C1603:C1606"/>
    <mergeCell ref="D1603:D1606"/>
    <mergeCell ref="E1603:E1606"/>
    <mergeCell ref="F1603:F1606"/>
    <mergeCell ref="G1603:G1606"/>
    <mergeCell ref="H1603:H1606"/>
    <mergeCell ref="I1603:I1606"/>
    <mergeCell ref="G1599:G1602"/>
    <mergeCell ref="H1599:H1602"/>
    <mergeCell ref="I1599:I1602"/>
    <mergeCell ref="J1599:J1602"/>
    <mergeCell ref="P1599:P1602"/>
    <mergeCell ref="Q1599:Q1602"/>
    <mergeCell ref="A1599:A1602"/>
    <mergeCell ref="B1599:B1602"/>
    <mergeCell ref="C1599:C1602"/>
    <mergeCell ref="T1539:T1542"/>
    <mergeCell ref="S1543:S1546"/>
    <mergeCell ref="T1543:T1546"/>
    <mergeCell ref="S1547:S1550"/>
    <mergeCell ref="T1547:T1550"/>
    <mergeCell ref="S1551:S1554"/>
    <mergeCell ref="T1551:T1554"/>
    <mergeCell ref="R1595:R1598"/>
    <mergeCell ref="S1595:S1598"/>
    <mergeCell ref="T1595:T1598"/>
    <mergeCell ref="S1527:S1530"/>
    <mergeCell ref="T1527:T1530"/>
    <mergeCell ref="S1531:S1534"/>
    <mergeCell ref="T1531:T1534"/>
    <mergeCell ref="S1535:S1538"/>
    <mergeCell ref="T1535:T1538"/>
    <mergeCell ref="S1539:S1542"/>
    <mergeCell ref="S1579:S1582"/>
    <mergeCell ref="T1579:T1582"/>
    <mergeCell ref="S1583:S1586"/>
    <mergeCell ref="T1583:T1586"/>
    <mergeCell ref="S1587:S1590"/>
    <mergeCell ref="T1587:T1590"/>
    <mergeCell ref="S1567:S1570"/>
    <mergeCell ref="T1567:T1570"/>
    <mergeCell ref="S1571:S1574"/>
    <mergeCell ref="T1571:T1574"/>
    <mergeCell ref="S1575:S1578"/>
    <mergeCell ref="T1575:T1578"/>
    <mergeCell ref="S1555:S1558"/>
    <mergeCell ref="T1555:T1558"/>
    <mergeCell ref="S1559:S1562"/>
    <mergeCell ref="G1595:G1598"/>
    <mergeCell ref="H1595:H1598"/>
    <mergeCell ref="I1595:I1598"/>
    <mergeCell ref="J1595:J1598"/>
    <mergeCell ref="P1595:P1598"/>
    <mergeCell ref="Q1595:Q1598"/>
    <mergeCell ref="Q1591:Q1594"/>
    <mergeCell ref="R1591:R1594"/>
    <mergeCell ref="S1591:S1594"/>
    <mergeCell ref="T1591:T1594"/>
    <mergeCell ref="A1595:A1598"/>
    <mergeCell ref="B1595:B1598"/>
    <mergeCell ref="C1595:C1598"/>
    <mergeCell ref="D1595:D1598"/>
    <mergeCell ref="E1595:E1598"/>
    <mergeCell ref="F1595:F1598"/>
    <mergeCell ref="F1591:F1594"/>
    <mergeCell ref="G1591:G1594"/>
    <mergeCell ref="H1591:H1594"/>
    <mergeCell ref="I1591:I1594"/>
    <mergeCell ref="J1591:J1594"/>
    <mergeCell ref="P1591:P1594"/>
    <mergeCell ref="I1587:I1590"/>
    <mergeCell ref="J1587:J1590"/>
    <mergeCell ref="P1587:P1590"/>
    <mergeCell ref="Q1587:Q1590"/>
    <mergeCell ref="R1587:R1590"/>
    <mergeCell ref="A1591:A1594"/>
    <mergeCell ref="B1591:B1594"/>
    <mergeCell ref="C1591:C1594"/>
    <mergeCell ref="D1591:D1594"/>
    <mergeCell ref="E1591:E1594"/>
    <mergeCell ref="Q1583:Q1586"/>
    <mergeCell ref="R1583:R1586"/>
    <mergeCell ref="A1587:A1590"/>
    <mergeCell ref="B1587:B1590"/>
    <mergeCell ref="C1587:C1590"/>
    <mergeCell ref="D1587:D1590"/>
    <mergeCell ref="E1587:E1590"/>
    <mergeCell ref="F1587:F1590"/>
    <mergeCell ref="G1587:G1590"/>
    <mergeCell ref="H1587:H1590"/>
    <mergeCell ref="F1583:F1586"/>
    <mergeCell ref="G1583:G1586"/>
    <mergeCell ref="H1583:H1586"/>
    <mergeCell ref="I1583:I1586"/>
    <mergeCell ref="J1583:J1586"/>
    <mergeCell ref="P1583:P1586"/>
    <mergeCell ref="I1579:I1582"/>
    <mergeCell ref="J1579:J1582"/>
    <mergeCell ref="P1579:P1582"/>
    <mergeCell ref="Q1579:Q1582"/>
    <mergeCell ref="R1579:R1582"/>
    <mergeCell ref="A1583:A1586"/>
    <mergeCell ref="B1583:B1586"/>
    <mergeCell ref="C1583:C1586"/>
    <mergeCell ref="D1583:D1586"/>
    <mergeCell ref="E1583:E1586"/>
    <mergeCell ref="Q1575:Q1578"/>
    <mergeCell ref="R1575:R1578"/>
    <mergeCell ref="A1579:A1582"/>
    <mergeCell ref="B1579:B1582"/>
    <mergeCell ref="C1579:C1582"/>
    <mergeCell ref="D1579:D1582"/>
    <mergeCell ref="E1579:E1582"/>
    <mergeCell ref="F1579:F1582"/>
    <mergeCell ref="G1579:G1582"/>
    <mergeCell ref="H1579:H1582"/>
    <mergeCell ref="F1575:F1578"/>
    <mergeCell ref="G1575:G1578"/>
    <mergeCell ref="H1575:H1578"/>
    <mergeCell ref="I1575:I1578"/>
    <mergeCell ref="J1575:J1578"/>
    <mergeCell ref="P1575:P1578"/>
    <mergeCell ref="I1571:I1574"/>
    <mergeCell ref="J1571:J1574"/>
    <mergeCell ref="P1571:P1574"/>
    <mergeCell ref="Q1571:Q1574"/>
    <mergeCell ref="R1571:R1574"/>
    <mergeCell ref="A1575:A1578"/>
    <mergeCell ref="B1575:B1578"/>
    <mergeCell ref="C1575:C1578"/>
    <mergeCell ref="D1575:D1578"/>
    <mergeCell ref="E1575:E1578"/>
    <mergeCell ref="Q1567:Q1570"/>
    <mergeCell ref="R1567:R1570"/>
    <mergeCell ref="A1571:A1574"/>
    <mergeCell ref="B1571:B1574"/>
    <mergeCell ref="C1571:C1574"/>
    <mergeCell ref="D1571:D1574"/>
    <mergeCell ref="E1571:E1574"/>
    <mergeCell ref="F1571:F1574"/>
    <mergeCell ref="G1571:G1574"/>
    <mergeCell ref="H1571:H1574"/>
    <mergeCell ref="F1567:F1570"/>
    <mergeCell ref="G1567:G1570"/>
    <mergeCell ref="H1567:H1570"/>
    <mergeCell ref="I1567:I1570"/>
    <mergeCell ref="J1567:J1570"/>
    <mergeCell ref="P1567:P1570"/>
    <mergeCell ref="I1563:I1566"/>
    <mergeCell ref="J1563:J1566"/>
    <mergeCell ref="P1563:P1566"/>
    <mergeCell ref="Q1563:Q1566"/>
    <mergeCell ref="R1563:R1566"/>
    <mergeCell ref="A1567:A1570"/>
    <mergeCell ref="B1567:B1570"/>
    <mergeCell ref="C1567:C1570"/>
    <mergeCell ref="D1567:D1570"/>
    <mergeCell ref="E1567:E1570"/>
    <mergeCell ref="Q1559:Q1562"/>
    <mergeCell ref="R1559:R1562"/>
    <mergeCell ref="A1563:A1566"/>
    <mergeCell ref="B1563:B1566"/>
    <mergeCell ref="C1563:C1566"/>
    <mergeCell ref="D1563:D1566"/>
    <mergeCell ref="E1563:E1566"/>
    <mergeCell ref="F1563:F1566"/>
    <mergeCell ref="G1563:G1566"/>
    <mergeCell ref="H1563:H1566"/>
    <mergeCell ref="F1559:F1562"/>
    <mergeCell ref="G1559:G1562"/>
    <mergeCell ref="H1559:H1562"/>
    <mergeCell ref="I1559:I1562"/>
    <mergeCell ref="J1559:J1562"/>
    <mergeCell ref="P1559:P1562"/>
    <mergeCell ref="I1555:I1558"/>
    <mergeCell ref="J1555:J1558"/>
    <mergeCell ref="P1555:P1558"/>
    <mergeCell ref="Q1555:Q1558"/>
    <mergeCell ref="R1555:R1558"/>
    <mergeCell ref="A1559:A1562"/>
    <mergeCell ref="B1559:B1562"/>
    <mergeCell ref="C1559:C1562"/>
    <mergeCell ref="D1559:D1562"/>
    <mergeCell ref="E1559:E1562"/>
    <mergeCell ref="Q1551:Q1554"/>
    <mergeCell ref="R1551:R1554"/>
    <mergeCell ref="A1555:A1558"/>
    <mergeCell ref="B1555:B1558"/>
    <mergeCell ref="C1555:C1558"/>
    <mergeCell ref="D1555:D1558"/>
    <mergeCell ref="E1555:E1558"/>
    <mergeCell ref="F1555:F1558"/>
    <mergeCell ref="G1555:G1558"/>
    <mergeCell ref="H1555:H1558"/>
    <mergeCell ref="F1551:F1554"/>
    <mergeCell ref="G1551:G1554"/>
    <mergeCell ref="H1551:H1554"/>
    <mergeCell ref="I1551:I1554"/>
    <mergeCell ref="J1551:J1554"/>
    <mergeCell ref="P1551:P1554"/>
    <mergeCell ref="I1547:I1550"/>
    <mergeCell ref="J1547:J1550"/>
    <mergeCell ref="P1547:P1550"/>
    <mergeCell ref="Q1547:Q1550"/>
    <mergeCell ref="R1547:R1550"/>
    <mergeCell ref="A1551:A1554"/>
    <mergeCell ref="B1551:B1554"/>
    <mergeCell ref="C1551:C1554"/>
    <mergeCell ref="D1551:D1554"/>
    <mergeCell ref="E1551:E1554"/>
    <mergeCell ref="Q1543:Q1546"/>
    <mergeCell ref="R1543:R1546"/>
    <mergeCell ref="A1547:A1550"/>
    <mergeCell ref="B1547:B1550"/>
    <mergeCell ref="C1547:C1550"/>
    <mergeCell ref="D1547:D1550"/>
    <mergeCell ref="E1547:E1550"/>
    <mergeCell ref="F1547:F1550"/>
    <mergeCell ref="G1547:G1550"/>
    <mergeCell ref="H1547:H1550"/>
    <mergeCell ref="F1543:F1546"/>
    <mergeCell ref="G1543:G1546"/>
    <mergeCell ref="H1543:H1546"/>
    <mergeCell ref="I1543:I1546"/>
    <mergeCell ref="J1543:J1546"/>
    <mergeCell ref="P1543:P1546"/>
    <mergeCell ref="I1539:I1542"/>
    <mergeCell ref="J1539:J1542"/>
    <mergeCell ref="P1539:P1542"/>
    <mergeCell ref="Q1539:Q1542"/>
    <mergeCell ref="R1539:R1542"/>
    <mergeCell ref="A1543:A1546"/>
    <mergeCell ref="B1543:B1546"/>
    <mergeCell ref="C1543:C1546"/>
    <mergeCell ref="D1543:D1546"/>
    <mergeCell ref="E1543:E1546"/>
    <mergeCell ref="Q1535:Q1538"/>
    <mergeCell ref="R1535:R1538"/>
    <mergeCell ref="A1539:A1542"/>
    <mergeCell ref="B1539:B1542"/>
    <mergeCell ref="C1539:C1542"/>
    <mergeCell ref="D1539:D1542"/>
    <mergeCell ref="E1539:E1542"/>
    <mergeCell ref="F1539:F1542"/>
    <mergeCell ref="G1539:G1542"/>
    <mergeCell ref="H1539:H1542"/>
    <mergeCell ref="F1535:F1538"/>
    <mergeCell ref="G1535:G1538"/>
    <mergeCell ref="H1535:H1538"/>
    <mergeCell ref="I1535:I1538"/>
    <mergeCell ref="J1535:J1538"/>
    <mergeCell ref="P1535:P1538"/>
    <mergeCell ref="I1531:I1534"/>
    <mergeCell ref="J1531:J1534"/>
    <mergeCell ref="P1531:P1534"/>
    <mergeCell ref="Q1531:Q1534"/>
    <mergeCell ref="R1531:R1534"/>
    <mergeCell ref="A1535:A1538"/>
    <mergeCell ref="B1535:B1538"/>
    <mergeCell ref="C1535:C1538"/>
    <mergeCell ref="D1535:D1538"/>
    <mergeCell ref="E1535:E1538"/>
    <mergeCell ref="Q1527:Q1530"/>
    <mergeCell ref="R1527:R1530"/>
    <mergeCell ref="A1531:A1534"/>
    <mergeCell ref="B1531:B1534"/>
    <mergeCell ref="C1531:C1534"/>
    <mergeCell ref="D1531:D1534"/>
    <mergeCell ref="E1531:E1534"/>
    <mergeCell ref="F1531:F1534"/>
    <mergeCell ref="G1531:G1534"/>
    <mergeCell ref="H1531:H1534"/>
    <mergeCell ref="F1527:F1530"/>
    <mergeCell ref="G1527:G1530"/>
    <mergeCell ref="H1527:H1530"/>
    <mergeCell ref="I1527:I1530"/>
    <mergeCell ref="J1527:J1530"/>
    <mergeCell ref="P1527:P1530"/>
    <mergeCell ref="I1523:I1526"/>
    <mergeCell ref="J1523:J1526"/>
    <mergeCell ref="P1523:P1526"/>
    <mergeCell ref="Q1523:Q1526"/>
    <mergeCell ref="R1523:R1526"/>
    <mergeCell ref="A1527:A1530"/>
    <mergeCell ref="B1527:B1530"/>
    <mergeCell ref="C1527:C1530"/>
    <mergeCell ref="D1527:D1530"/>
    <mergeCell ref="E1527:E1530"/>
    <mergeCell ref="S1511:S1514"/>
    <mergeCell ref="T1511:T1514"/>
    <mergeCell ref="A1523:A1526"/>
    <mergeCell ref="B1523:B1526"/>
    <mergeCell ref="C1523:C1526"/>
    <mergeCell ref="D1523:D1526"/>
    <mergeCell ref="E1523:E1526"/>
    <mergeCell ref="F1523:F1526"/>
    <mergeCell ref="G1523:G1526"/>
    <mergeCell ref="H1523:H1526"/>
    <mergeCell ref="H1519:H1522"/>
    <mergeCell ref="I1519:I1522"/>
    <mergeCell ref="J1519:J1522"/>
    <mergeCell ref="P1519:P1522"/>
    <mergeCell ref="Q1519:Q1522"/>
    <mergeCell ref="R1519:R1522"/>
    <mergeCell ref="R1515:R1518"/>
    <mergeCell ref="A1519:A1522"/>
    <mergeCell ref="B1519:B1522"/>
    <mergeCell ref="C1519:C1522"/>
    <mergeCell ref="D1519:D1522"/>
    <mergeCell ref="E1519:E1522"/>
    <mergeCell ref="S1499:S1502"/>
    <mergeCell ref="T1499:T1502"/>
    <mergeCell ref="S1503:S1506"/>
    <mergeCell ref="T1503:T1506"/>
    <mergeCell ref="S1507:S1510"/>
    <mergeCell ref="T1507:T1510"/>
    <mergeCell ref="S1487:S1490"/>
    <mergeCell ref="T1487:T1490"/>
    <mergeCell ref="S1491:S1494"/>
    <mergeCell ref="T1491:T1494"/>
    <mergeCell ref="S1495:S1498"/>
    <mergeCell ref="T1495:T1498"/>
    <mergeCell ref="S1519:S1522"/>
    <mergeCell ref="T1519:T1522"/>
    <mergeCell ref="S1471:S1474"/>
    <mergeCell ref="T1471:T1474"/>
    <mergeCell ref="S1475:S1478"/>
    <mergeCell ref="T1475:T1478"/>
    <mergeCell ref="S1479:S1482"/>
    <mergeCell ref="T1479:T1482"/>
    <mergeCell ref="S1483:S1486"/>
    <mergeCell ref="T1483:T1486"/>
    <mergeCell ref="S1515:S1518"/>
    <mergeCell ref="T1515:T1518"/>
    <mergeCell ref="F1519:F1522"/>
    <mergeCell ref="G1519:G1522"/>
    <mergeCell ref="G1515:G1518"/>
    <mergeCell ref="H1515:H1518"/>
    <mergeCell ref="I1515:I1518"/>
    <mergeCell ref="J1515:J1518"/>
    <mergeCell ref="P1515:P1518"/>
    <mergeCell ref="Q1515:Q1518"/>
    <mergeCell ref="J1511:J1514"/>
    <mergeCell ref="P1511:P1514"/>
    <mergeCell ref="Q1511:Q1514"/>
    <mergeCell ref="R1511:R1514"/>
    <mergeCell ref="A1515:A1518"/>
    <mergeCell ref="B1515:B1518"/>
    <mergeCell ref="C1515:C1518"/>
    <mergeCell ref="D1515:D1518"/>
    <mergeCell ref="E1515:E1518"/>
    <mergeCell ref="F1515:F1518"/>
    <mergeCell ref="R1507:R1510"/>
    <mergeCell ref="A1511:A1514"/>
    <mergeCell ref="B1511:B1514"/>
    <mergeCell ref="C1511:C1514"/>
    <mergeCell ref="D1511:D1514"/>
    <mergeCell ref="E1511:E1514"/>
    <mergeCell ref="F1511:F1514"/>
    <mergeCell ref="G1511:G1514"/>
    <mergeCell ref="H1511:H1514"/>
    <mergeCell ref="I1511:I1514"/>
    <mergeCell ref="G1507:G1510"/>
    <mergeCell ref="H1507:H1510"/>
    <mergeCell ref="I1507:I1510"/>
    <mergeCell ref="J1507:J1510"/>
    <mergeCell ref="P1507:P1510"/>
    <mergeCell ref="Q1507:Q1510"/>
    <mergeCell ref="J1503:J1506"/>
    <mergeCell ref="P1503:P1506"/>
    <mergeCell ref="Q1503:Q1506"/>
    <mergeCell ref="R1503:R1506"/>
    <mergeCell ref="A1507:A1510"/>
    <mergeCell ref="B1507:B1510"/>
    <mergeCell ref="C1507:C1510"/>
    <mergeCell ref="D1507:D1510"/>
    <mergeCell ref="E1507:E1510"/>
    <mergeCell ref="F1507:F1510"/>
    <mergeCell ref="R1499:R1502"/>
    <mergeCell ref="A1503:A1506"/>
    <mergeCell ref="B1503:B1506"/>
    <mergeCell ref="C1503:C1506"/>
    <mergeCell ref="D1503:D1506"/>
    <mergeCell ref="E1503:E1506"/>
    <mergeCell ref="F1503:F1506"/>
    <mergeCell ref="G1503:G1506"/>
    <mergeCell ref="H1503:H1506"/>
    <mergeCell ref="I1503:I1506"/>
    <mergeCell ref="G1499:G1502"/>
    <mergeCell ref="H1499:H1502"/>
    <mergeCell ref="I1499:I1502"/>
    <mergeCell ref="J1499:J1502"/>
    <mergeCell ref="P1499:P1502"/>
    <mergeCell ref="Q1499:Q1502"/>
    <mergeCell ref="J1495:J1498"/>
    <mergeCell ref="P1495:P1498"/>
    <mergeCell ref="Q1495:Q1498"/>
    <mergeCell ref="R1495:R1498"/>
    <mergeCell ref="A1499:A1502"/>
    <mergeCell ref="B1499:B1502"/>
    <mergeCell ref="C1499:C1502"/>
    <mergeCell ref="D1499:D1502"/>
    <mergeCell ref="E1499:E1502"/>
    <mergeCell ref="F1499:F1502"/>
    <mergeCell ref="R1491:R1494"/>
    <mergeCell ref="A1495:A1498"/>
    <mergeCell ref="B1495:B1498"/>
    <mergeCell ref="C1495:C1498"/>
    <mergeCell ref="D1495:D1498"/>
    <mergeCell ref="E1495:E1498"/>
    <mergeCell ref="F1495:F1498"/>
    <mergeCell ref="G1495:G1498"/>
    <mergeCell ref="H1495:H1498"/>
    <mergeCell ref="I1495:I1498"/>
    <mergeCell ref="G1491:G1494"/>
    <mergeCell ref="H1491:H1494"/>
    <mergeCell ref="I1491:I1494"/>
    <mergeCell ref="J1491:J1494"/>
    <mergeCell ref="P1491:P1494"/>
    <mergeCell ref="Q1491:Q1494"/>
    <mergeCell ref="J1487:J1490"/>
    <mergeCell ref="P1487:P1490"/>
    <mergeCell ref="Q1487:Q1490"/>
    <mergeCell ref="R1487:R1490"/>
    <mergeCell ref="A1491:A1494"/>
    <mergeCell ref="B1491:B1494"/>
    <mergeCell ref="C1491:C1494"/>
    <mergeCell ref="D1491:D1494"/>
    <mergeCell ref="E1491:E1494"/>
    <mergeCell ref="F1491:F1494"/>
    <mergeCell ref="R1483:R1486"/>
    <mergeCell ref="A1487:A1490"/>
    <mergeCell ref="B1487:B1490"/>
    <mergeCell ref="C1487:C1490"/>
    <mergeCell ref="D1487:D1490"/>
    <mergeCell ref="E1487:E1490"/>
    <mergeCell ref="F1487:F1490"/>
    <mergeCell ref="G1487:G1490"/>
    <mergeCell ref="H1487:H1490"/>
    <mergeCell ref="I1487:I1490"/>
    <mergeCell ref="G1483:G1486"/>
    <mergeCell ref="H1483:H1486"/>
    <mergeCell ref="I1483:I1486"/>
    <mergeCell ref="J1483:J1486"/>
    <mergeCell ref="P1483:P1486"/>
    <mergeCell ref="Q1483:Q1486"/>
    <mergeCell ref="J1479:J1482"/>
    <mergeCell ref="P1479:P1482"/>
    <mergeCell ref="Q1479:Q1482"/>
    <mergeCell ref="R1479:R1482"/>
    <mergeCell ref="A1483:A1486"/>
    <mergeCell ref="B1483:B1486"/>
    <mergeCell ref="C1483:C1486"/>
    <mergeCell ref="D1483:D1486"/>
    <mergeCell ref="E1483:E1486"/>
    <mergeCell ref="F1483:F1486"/>
    <mergeCell ref="R1475:R1478"/>
    <mergeCell ref="A1479:A1482"/>
    <mergeCell ref="B1479:B1482"/>
    <mergeCell ref="C1479:C1482"/>
    <mergeCell ref="D1479:D1482"/>
    <mergeCell ref="E1479:E1482"/>
    <mergeCell ref="F1479:F1482"/>
    <mergeCell ref="G1479:G1482"/>
    <mergeCell ref="H1479:H1482"/>
    <mergeCell ref="I1479:I1482"/>
    <mergeCell ref="G1475:G1478"/>
    <mergeCell ref="H1475:H1478"/>
    <mergeCell ref="I1475:I1478"/>
    <mergeCell ref="J1475:J1478"/>
    <mergeCell ref="P1475:P1478"/>
    <mergeCell ref="Q1475:Q1478"/>
    <mergeCell ref="J1471:J1474"/>
    <mergeCell ref="P1471:P1474"/>
    <mergeCell ref="Q1471:Q1474"/>
    <mergeCell ref="R1471:R1474"/>
    <mergeCell ref="A1475:A1478"/>
    <mergeCell ref="B1475:B1478"/>
    <mergeCell ref="C1475:C1478"/>
    <mergeCell ref="D1475:D1478"/>
    <mergeCell ref="E1475:E1478"/>
    <mergeCell ref="F1475:F1478"/>
    <mergeCell ref="A1471:A1474"/>
    <mergeCell ref="B1471:B1474"/>
    <mergeCell ref="C1471:C1474"/>
    <mergeCell ref="D1471:D1474"/>
    <mergeCell ref="E1471:E1474"/>
    <mergeCell ref="F1471:F1474"/>
    <mergeCell ref="G1471:G1474"/>
    <mergeCell ref="H1471:H1474"/>
    <mergeCell ref="I1471:I1474"/>
    <mergeCell ref="G1467:G1470"/>
    <mergeCell ref="H1467:H1470"/>
    <mergeCell ref="I1467:I1470"/>
    <mergeCell ref="J1467:J1470"/>
    <mergeCell ref="P1467:P1470"/>
    <mergeCell ref="Q1467:Q1470"/>
    <mergeCell ref="S1451:S1454"/>
    <mergeCell ref="F1463:F1466"/>
    <mergeCell ref="J1459:J1462"/>
    <mergeCell ref="P1459:P1462"/>
    <mergeCell ref="Q1459:Q1462"/>
    <mergeCell ref="A1459:A1462"/>
    <mergeCell ref="B1459:B1462"/>
    <mergeCell ref="C1459:C1462"/>
    <mergeCell ref="D1459:D1462"/>
    <mergeCell ref="E1459:E1462"/>
    <mergeCell ref="F1459:F1462"/>
    <mergeCell ref="G1459:G1462"/>
    <mergeCell ref="H1459:H1462"/>
    <mergeCell ref="I1459:I1462"/>
    <mergeCell ref="G1455:G1458"/>
    <mergeCell ref="H1455:H1458"/>
    <mergeCell ref="A1467:A1470"/>
    <mergeCell ref="B1467:B1470"/>
    <mergeCell ref="C1467:C1470"/>
    <mergeCell ref="D1467:D1470"/>
    <mergeCell ref="E1467:E1470"/>
    <mergeCell ref="F1467:F1470"/>
    <mergeCell ref="A1463:A1466"/>
    <mergeCell ref="S1439:S1442"/>
    <mergeCell ref="T1439:T1442"/>
    <mergeCell ref="S1443:S1446"/>
    <mergeCell ref="T1443:T1446"/>
    <mergeCell ref="S1447:S1450"/>
    <mergeCell ref="T1447:T1450"/>
    <mergeCell ref="S1427:S1430"/>
    <mergeCell ref="T1427:T1430"/>
    <mergeCell ref="S1431:S1434"/>
    <mergeCell ref="T1431:T1434"/>
    <mergeCell ref="S1435:S1438"/>
    <mergeCell ref="T1435:T1438"/>
    <mergeCell ref="G1463:G1466"/>
    <mergeCell ref="H1463:H1466"/>
    <mergeCell ref="I1463:I1466"/>
    <mergeCell ref="J1463:J1466"/>
    <mergeCell ref="P1463:P1466"/>
    <mergeCell ref="Q1463:Q1466"/>
    <mergeCell ref="Q1455:Q1458"/>
    <mergeCell ref="J1451:J1454"/>
    <mergeCell ref="P1451:P1454"/>
    <mergeCell ref="Q1451:Q1454"/>
    <mergeCell ref="R1451:R1454"/>
    <mergeCell ref="J1443:J1446"/>
    <mergeCell ref="P1443:P1446"/>
    <mergeCell ref="Q1443:Q1446"/>
    <mergeCell ref="R1443:R1446"/>
    <mergeCell ref="R1439:R1442"/>
    <mergeCell ref="R1435:R1438"/>
    <mergeCell ref="R1431:R1434"/>
    <mergeCell ref="I1435:I1438"/>
    <mergeCell ref="G1431:G1434"/>
    <mergeCell ref="B1463:B1466"/>
    <mergeCell ref="C1463:C1466"/>
    <mergeCell ref="D1463:D1466"/>
    <mergeCell ref="E1463:E1466"/>
    <mergeCell ref="R1467:R1470"/>
    <mergeCell ref="T1411:T1414"/>
    <mergeCell ref="S1415:S1418"/>
    <mergeCell ref="T1415:T1418"/>
    <mergeCell ref="S1419:S1422"/>
    <mergeCell ref="T1419:T1422"/>
    <mergeCell ref="S1423:S1426"/>
    <mergeCell ref="T1423:T1426"/>
    <mergeCell ref="R1463:R1466"/>
    <mergeCell ref="S1463:S1466"/>
    <mergeCell ref="T1463:T1466"/>
    <mergeCell ref="S1399:S1402"/>
    <mergeCell ref="T1399:T1402"/>
    <mergeCell ref="S1403:S1406"/>
    <mergeCell ref="T1403:T1406"/>
    <mergeCell ref="S1407:S1410"/>
    <mergeCell ref="S1411:S1414"/>
    <mergeCell ref="T1407:T1410"/>
    <mergeCell ref="R1459:R1462"/>
    <mergeCell ref="S1459:S1462"/>
    <mergeCell ref="T1459:T1462"/>
    <mergeCell ref="R1455:R1458"/>
    <mergeCell ref="T1451:T1454"/>
    <mergeCell ref="S1455:S1458"/>
    <mergeCell ref="T1455:T1458"/>
    <mergeCell ref="I1455:I1458"/>
    <mergeCell ref="J1455:J1458"/>
    <mergeCell ref="P1455:P1458"/>
    <mergeCell ref="A1455:A1458"/>
    <mergeCell ref="B1455:B1458"/>
    <mergeCell ref="C1455:C1458"/>
    <mergeCell ref="D1455:D1458"/>
    <mergeCell ref="E1455:E1458"/>
    <mergeCell ref="F1455:F1458"/>
    <mergeCell ref="R1447:R1450"/>
    <mergeCell ref="A1451:A1454"/>
    <mergeCell ref="B1451:B1454"/>
    <mergeCell ref="C1451:C1454"/>
    <mergeCell ref="D1451:D1454"/>
    <mergeCell ref="E1451:E1454"/>
    <mergeCell ref="F1451:F1454"/>
    <mergeCell ref="G1451:G1454"/>
    <mergeCell ref="H1451:H1454"/>
    <mergeCell ref="I1451:I1454"/>
    <mergeCell ref="G1447:G1450"/>
    <mergeCell ref="H1447:H1450"/>
    <mergeCell ref="I1447:I1450"/>
    <mergeCell ref="J1447:J1450"/>
    <mergeCell ref="P1447:P1450"/>
    <mergeCell ref="Q1447:Q1450"/>
    <mergeCell ref="A1447:A1450"/>
    <mergeCell ref="B1447:B1450"/>
    <mergeCell ref="C1447:C1450"/>
    <mergeCell ref="D1447:D1450"/>
    <mergeCell ref="E1447:E1450"/>
    <mergeCell ref="F1447:F1450"/>
    <mergeCell ref="A1443:A1446"/>
    <mergeCell ref="B1443:B1446"/>
    <mergeCell ref="C1443:C1446"/>
    <mergeCell ref="D1443:D1446"/>
    <mergeCell ref="E1443:E1446"/>
    <mergeCell ref="F1443:F1446"/>
    <mergeCell ref="G1443:G1446"/>
    <mergeCell ref="H1443:H1446"/>
    <mergeCell ref="I1443:I1446"/>
    <mergeCell ref="G1439:G1442"/>
    <mergeCell ref="H1439:H1442"/>
    <mergeCell ref="I1439:I1442"/>
    <mergeCell ref="J1439:J1442"/>
    <mergeCell ref="P1439:P1442"/>
    <mergeCell ref="Q1439:Q1442"/>
    <mergeCell ref="J1435:J1438"/>
    <mergeCell ref="P1435:P1438"/>
    <mergeCell ref="Q1435:Q1438"/>
    <mergeCell ref="A1439:A1442"/>
    <mergeCell ref="B1439:B1442"/>
    <mergeCell ref="C1439:C1442"/>
    <mergeCell ref="D1439:D1442"/>
    <mergeCell ref="E1439:E1442"/>
    <mergeCell ref="F1439:F1442"/>
    <mergeCell ref="A1435:A1438"/>
    <mergeCell ref="B1435:B1438"/>
    <mergeCell ref="C1435:C1438"/>
    <mergeCell ref="D1435:D1438"/>
    <mergeCell ref="E1435:E1438"/>
    <mergeCell ref="F1435:F1438"/>
    <mergeCell ref="G1435:G1438"/>
    <mergeCell ref="H1435:H1438"/>
    <mergeCell ref="H1431:H1434"/>
    <mergeCell ref="I1431:I1434"/>
    <mergeCell ref="J1431:J1434"/>
    <mergeCell ref="P1431:P1434"/>
    <mergeCell ref="Q1431:Q1434"/>
    <mergeCell ref="J1427:J1430"/>
    <mergeCell ref="P1427:P1430"/>
    <mergeCell ref="Q1427:Q1430"/>
    <mergeCell ref="R1427:R1430"/>
    <mergeCell ref="A1431:A1434"/>
    <mergeCell ref="B1431:B1434"/>
    <mergeCell ref="C1431:C1434"/>
    <mergeCell ref="D1431:D1434"/>
    <mergeCell ref="E1431:E1434"/>
    <mergeCell ref="F1431:F1434"/>
    <mergeCell ref="R1423:R1426"/>
    <mergeCell ref="A1427:A1430"/>
    <mergeCell ref="B1427:B1430"/>
    <mergeCell ref="C1427:C1430"/>
    <mergeCell ref="D1427:D1430"/>
    <mergeCell ref="E1427:E1430"/>
    <mergeCell ref="F1427:F1430"/>
    <mergeCell ref="G1427:G1430"/>
    <mergeCell ref="H1427:H1430"/>
    <mergeCell ref="I1427:I1430"/>
    <mergeCell ref="G1423:G1426"/>
    <mergeCell ref="H1423:H1426"/>
    <mergeCell ref="I1423:I1426"/>
    <mergeCell ref="J1423:J1426"/>
    <mergeCell ref="P1423:P1426"/>
    <mergeCell ref="Q1423:Q1426"/>
    <mergeCell ref="J1419:J1422"/>
    <mergeCell ref="P1419:P1422"/>
    <mergeCell ref="Q1419:Q1422"/>
    <mergeCell ref="R1419:R1422"/>
    <mergeCell ref="A1423:A1426"/>
    <mergeCell ref="B1423:B1426"/>
    <mergeCell ref="C1423:C1426"/>
    <mergeCell ref="D1423:D1426"/>
    <mergeCell ref="E1423:E1426"/>
    <mergeCell ref="F1423:F1426"/>
    <mergeCell ref="R1415:R1418"/>
    <mergeCell ref="A1419:A1422"/>
    <mergeCell ref="B1419:B1422"/>
    <mergeCell ref="C1419:C1422"/>
    <mergeCell ref="D1419:D1422"/>
    <mergeCell ref="E1419:E1422"/>
    <mergeCell ref="F1419:F1422"/>
    <mergeCell ref="G1419:G1422"/>
    <mergeCell ref="H1419:H1422"/>
    <mergeCell ref="I1419:I1422"/>
    <mergeCell ref="G1415:G1418"/>
    <mergeCell ref="H1415:H1418"/>
    <mergeCell ref="I1415:I1418"/>
    <mergeCell ref="J1415:J1418"/>
    <mergeCell ref="P1415:P1418"/>
    <mergeCell ref="Q1415:Q1418"/>
    <mergeCell ref="J1411:J1414"/>
    <mergeCell ref="P1411:P1414"/>
    <mergeCell ref="Q1411:Q1414"/>
    <mergeCell ref="R1411:R1414"/>
    <mergeCell ref="A1415:A1418"/>
    <mergeCell ref="B1415:B1418"/>
    <mergeCell ref="C1415:C1418"/>
    <mergeCell ref="D1415:D1418"/>
    <mergeCell ref="E1415:E1418"/>
    <mergeCell ref="F1415:F1418"/>
    <mergeCell ref="R1407:R1410"/>
    <mergeCell ref="A1411:A1414"/>
    <mergeCell ref="B1411:B1414"/>
    <mergeCell ref="C1411:C1414"/>
    <mergeCell ref="D1411:D1414"/>
    <mergeCell ref="E1411:E1414"/>
    <mergeCell ref="F1411:F1414"/>
    <mergeCell ref="G1411:G1414"/>
    <mergeCell ref="H1411:H1414"/>
    <mergeCell ref="I1411:I1414"/>
    <mergeCell ref="G1407:G1410"/>
    <mergeCell ref="H1407:H1410"/>
    <mergeCell ref="I1407:I1410"/>
    <mergeCell ref="J1407:J1410"/>
    <mergeCell ref="P1407:P1410"/>
    <mergeCell ref="Q1407:Q1410"/>
    <mergeCell ref="J1403:J1406"/>
    <mergeCell ref="P1403:P1406"/>
    <mergeCell ref="Q1403:Q1406"/>
    <mergeCell ref="R1403:R1406"/>
    <mergeCell ref="A1407:A1410"/>
    <mergeCell ref="B1407:B1410"/>
    <mergeCell ref="C1407:C1410"/>
    <mergeCell ref="D1407:D1410"/>
    <mergeCell ref="E1407:E1410"/>
    <mergeCell ref="F1407:F1410"/>
    <mergeCell ref="R1399:R1402"/>
    <mergeCell ref="A1403:A1406"/>
    <mergeCell ref="B1403:B1406"/>
    <mergeCell ref="C1403:C1406"/>
    <mergeCell ref="D1403:D1406"/>
    <mergeCell ref="E1403:E1406"/>
    <mergeCell ref="F1403:F1406"/>
    <mergeCell ref="G1403:G1406"/>
    <mergeCell ref="H1403:H1406"/>
    <mergeCell ref="I1403:I1406"/>
    <mergeCell ref="G1399:G1402"/>
    <mergeCell ref="H1399:H1402"/>
    <mergeCell ref="I1399:I1402"/>
    <mergeCell ref="J1399:J1402"/>
    <mergeCell ref="P1399:P1402"/>
    <mergeCell ref="Q1399:Q1402"/>
    <mergeCell ref="J1395:J1398"/>
    <mergeCell ref="P1395:P1398"/>
    <mergeCell ref="Q1395:Q1398"/>
    <mergeCell ref="R1395:R1398"/>
    <mergeCell ref="A1399:A1402"/>
    <mergeCell ref="B1399:B1402"/>
    <mergeCell ref="C1399:C1402"/>
    <mergeCell ref="D1399:D1402"/>
    <mergeCell ref="E1399:E1402"/>
    <mergeCell ref="F1399:F1402"/>
    <mergeCell ref="T1383:T1386"/>
    <mergeCell ref="A1395:A1398"/>
    <mergeCell ref="B1395:B1398"/>
    <mergeCell ref="C1395:C1398"/>
    <mergeCell ref="D1395:D1398"/>
    <mergeCell ref="E1395:E1398"/>
    <mergeCell ref="F1395:F1398"/>
    <mergeCell ref="G1395:G1398"/>
    <mergeCell ref="H1395:H1398"/>
    <mergeCell ref="I1395:I1398"/>
    <mergeCell ref="R1391:R1394"/>
    <mergeCell ref="S1391:S1394"/>
    <mergeCell ref="T1391:T1394"/>
    <mergeCell ref="G1387:G1390"/>
    <mergeCell ref="H1387:H1390"/>
    <mergeCell ref="I1387:I1390"/>
    <mergeCell ref="G1383:G1386"/>
    <mergeCell ref="H1383:H1386"/>
    <mergeCell ref="I1383:I1386"/>
    <mergeCell ref="J1383:J1386"/>
    <mergeCell ref="P1383:P1386"/>
    <mergeCell ref="Q1383:Q1386"/>
    <mergeCell ref="S1371:S1374"/>
    <mergeCell ref="T1371:T1374"/>
    <mergeCell ref="S1375:S1378"/>
    <mergeCell ref="T1375:T1378"/>
    <mergeCell ref="S1379:S1382"/>
    <mergeCell ref="T1379:T1382"/>
    <mergeCell ref="S1383:S1386"/>
    <mergeCell ref="G1391:G1394"/>
    <mergeCell ref="H1391:H1394"/>
    <mergeCell ref="I1391:I1394"/>
    <mergeCell ref="J1391:J1394"/>
    <mergeCell ref="P1391:P1394"/>
    <mergeCell ref="Q1391:Q1394"/>
    <mergeCell ref="A1391:A1394"/>
    <mergeCell ref="B1391:B1394"/>
    <mergeCell ref="C1391:C1394"/>
    <mergeCell ref="D1391:D1394"/>
    <mergeCell ref="E1391:E1394"/>
    <mergeCell ref="F1391:F1394"/>
    <mergeCell ref="J1387:J1390"/>
    <mergeCell ref="P1387:P1390"/>
    <mergeCell ref="Q1387:Q1390"/>
    <mergeCell ref="R1387:R1390"/>
    <mergeCell ref="S1387:S1390"/>
    <mergeCell ref="T1387:T1390"/>
    <mergeCell ref="R1383:R1386"/>
    <mergeCell ref="A1387:A1390"/>
    <mergeCell ref="B1387:B1390"/>
    <mergeCell ref="C1387:C1390"/>
    <mergeCell ref="D1387:D1390"/>
    <mergeCell ref="E1387:E1390"/>
    <mergeCell ref="F1387:F1390"/>
    <mergeCell ref="J1379:J1382"/>
    <mergeCell ref="P1379:P1382"/>
    <mergeCell ref="Q1379:Q1382"/>
    <mergeCell ref="R1379:R1382"/>
    <mergeCell ref="A1383:A1386"/>
    <mergeCell ref="B1383:B1386"/>
    <mergeCell ref="C1383:C1386"/>
    <mergeCell ref="D1383:D1386"/>
    <mergeCell ref="E1383:E1386"/>
    <mergeCell ref="F1383:F1386"/>
    <mergeCell ref="R1375:R1378"/>
    <mergeCell ref="A1379:A1382"/>
    <mergeCell ref="B1379:B1382"/>
    <mergeCell ref="C1379:C1382"/>
    <mergeCell ref="D1379:D1382"/>
    <mergeCell ref="E1379:E1382"/>
    <mergeCell ref="F1379:F1382"/>
    <mergeCell ref="G1379:G1382"/>
    <mergeCell ref="H1379:H1382"/>
    <mergeCell ref="I1379:I1382"/>
    <mergeCell ref="G1375:G1378"/>
    <mergeCell ref="H1375:H1378"/>
    <mergeCell ref="I1375:I1378"/>
    <mergeCell ref="J1375:J1378"/>
    <mergeCell ref="P1375:P1378"/>
    <mergeCell ref="Q1375:Q1378"/>
    <mergeCell ref="J1371:J1374"/>
    <mergeCell ref="P1371:P1374"/>
    <mergeCell ref="Q1371:Q1374"/>
    <mergeCell ref="R1371:R1374"/>
    <mergeCell ref="A1375:A1378"/>
    <mergeCell ref="B1375:B1378"/>
    <mergeCell ref="C1375:C1378"/>
    <mergeCell ref="D1375:D1378"/>
    <mergeCell ref="E1375:E1378"/>
    <mergeCell ref="F1375:F1378"/>
    <mergeCell ref="R1367:R1370"/>
    <mergeCell ref="A1371:A1374"/>
    <mergeCell ref="B1371:B1374"/>
    <mergeCell ref="C1371:C1374"/>
    <mergeCell ref="D1371:D1374"/>
    <mergeCell ref="E1371:E1374"/>
    <mergeCell ref="F1371:F1374"/>
    <mergeCell ref="G1371:G1374"/>
    <mergeCell ref="H1371:H1374"/>
    <mergeCell ref="I1371:I1374"/>
    <mergeCell ref="G1367:G1370"/>
    <mergeCell ref="H1367:H1370"/>
    <mergeCell ref="I1367:I1370"/>
    <mergeCell ref="J1367:J1370"/>
    <mergeCell ref="P1367:P1370"/>
    <mergeCell ref="Q1367:Q1370"/>
    <mergeCell ref="A1367:A1370"/>
    <mergeCell ref="B1367:B1370"/>
    <mergeCell ref="C1367:C1370"/>
    <mergeCell ref="D1367:D1370"/>
    <mergeCell ref="E1367:E1370"/>
    <mergeCell ref="F1367:F1370"/>
    <mergeCell ref="J1363:J1366"/>
    <mergeCell ref="P1363:P1366"/>
    <mergeCell ref="Q1363:Q1366"/>
    <mergeCell ref="R1363:R1366"/>
    <mergeCell ref="S1363:S1366"/>
    <mergeCell ref="T1363:T1366"/>
    <mergeCell ref="T1359:T1362"/>
    <mergeCell ref="A1363:A1366"/>
    <mergeCell ref="B1363:B1366"/>
    <mergeCell ref="C1363:C1366"/>
    <mergeCell ref="D1363:D1366"/>
    <mergeCell ref="E1363:E1366"/>
    <mergeCell ref="F1363:F1366"/>
    <mergeCell ref="G1363:G1366"/>
    <mergeCell ref="H1363:H1366"/>
    <mergeCell ref="I1363:I1366"/>
    <mergeCell ref="I1359:I1362"/>
    <mergeCell ref="J1359:J1362"/>
    <mergeCell ref="P1359:P1362"/>
    <mergeCell ref="Q1359:Q1362"/>
    <mergeCell ref="R1359:R1362"/>
    <mergeCell ref="S1359:S1362"/>
    <mergeCell ref="S1355:S1358"/>
    <mergeCell ref="T1355:T1358"/>
    <mergeCell ref="A1359:A1362"/>
    <mergeCell ref="B1359:B1362"/>
    <mergeCell ref="C1359:C1362"/>
    <mergeCell ref="D1359:D1362"/>
    <mergeCell ref="E1359:E1362"/>
    <mergeCell ref="F1359:F1362"/>
    <mergeCell ref="G1359:G1362"/>
    <mergeCell ref="H1359:H1362"/>
    <mergeCell ref="S1343:S1346"/>
    <mergeCell ref="T1343:T1346"/>
    <mergeCell ref="S1347:S1350"/>
    <mergeCell ref="T1347:T1350"/>
    <mergeCell ref="S1351:S1354"/>
    <mergeCell ref="T1351:T1354"/>
    <mergeCell ref="S1331:S1334"/>
    <mergeCell ref="T1331:T1334"/>
    <mergeCell ref="S1335:S1338"/>
    <mergeCell ref="T1335:T1338"/>
    <mergeCell ref="S1339:S1342"/>
    <mergeCell ref="T1339:T1342"/>
    <mergeCell ref="J1355:J1358"/>
    <mergeCell ref="P1355:P1358"/>
    <mergeCell ref="Q1355:Q1358"/>
    <mergeCell ref="R1355:R1358"/>
    <mergeCell ref="R1343:R1346"/>
    <mergeCell ref="A1347:A1350"/>
    <mergeCell ref="B1347:B1350"/>
    <mergeCell ref="C1347:C1350"/>
    <mergeCell ref="D1347:D1350"/>
    <mergeCell ref="E1347:E1350"/>
    <mergeCell ref="S1319:S1322"/>
    <mergeCell ref="T1319:T1322"/>
    <mergeCell ref="S1323:S1326"/>
    <mergeCell ref="T1323:T1326"/>
    <mergeCell ref="S1327:S1330"/>
    <mergeCell ref="T1327:T1330"/>
    <mergeCell ref="S1307:S1310"/>
    <mergeCell ref="T1307:T1310"/>
    <mergeCell ref="S1311:S1314"/>
    <mergeCell ref="T1311:T1314"/>
    <mergeCell ref="S1315:S1318"/>
    <mergeCell ref="T1315:T1318"/>
    <mergeCell ref="S1295:S1298"/>
    <mergeCell ref="T1295:T1298"/>
    <mergeCell ref="S1299:S1302"/>
    <mergeCell ref="T1299:T1302"/>
    <mergeCell ref="S1303:S1306"/>
    <mergeCell ref="T1303:T1306"/>
    <mergeCell ref="S1283:S1286"/>
    <mergeCell ref="T1283:T1286"/>
    <mergeCell ref="S1287:S1290"/>
    <mergeCell ref="T1287:T1290"/>
    <mergeCell ref="S1291:S1294"/>
    <mergeCell ref="T1291:T1294"/>
    <mergeCell ref="R1351:R1354"/>
    <mergeCell ref="A1355:A1358"/>
    <mergeCell ref="B1355:B1358"/>
    <mergeCell ref="C1355:C1358"/>
    <mergeCell ref="D1355:D1358"/>
    <mergeCell ref="E1355:E1358"/>
    <mergeCell ref="F1355:F1358"/>
    <mergeCell ref="G1355:G1358"/>
    <mergeCell ref="H1355:H1358"/>
    <mergeCell ref="I1355:I1358"/>
    <mergeCell ref="G1351:G1354"/>
    <mergeCell ref="H1351:H1354"/>
    <mergeCell ref="I1351:I1354"/>
    <mergeCell ref="J1351:J1354"/>
    <mergeCell ref="P1351:P1354"/>
    <mergeCell ref="Q1351:Q1354"/>
    <mergeCell ref="J1347:J1350"/>
    <mergeCell ref="P1347:P1350"/>
    <mergeCell ref="Q1347:Q1350"/>
    <mergeCell ref="R1347:R1350"/>
    <mergeCell ref="A1351:A1354"/>
    <mergeCell ref="B1351:B1354"/>
    <mergeCell ref="C1351:C1354"/>
    <mergeCell ref="D1351:D1354"/>
    <mergeCell ref="E1351:E1354"/>
    <mergeCell ref="F1351:F1354"/>
    <mergeCell ref="F1347:F1350"/>
    <mergeCell ref="G1347:G1350"/>
    <mergeCell ref="H1347:H1350"/>
    <mergeCell ref="I1347:I1350"/>
    <mergeCell ref="G1343:G1346"/>
    <mergeCell ref="H1343:H1346"/>
    <mergeCell ref="I1343:I1346"/>
    <mergeCell ref="J1343:J1346"/>
    <mergeCell ref="P1343:P1346"/>
    <mergeCell ref="Q1343:Q1346"/>
    <mergeCell ref="J1339:J1342"/>
    <mergeCell ref="P1339:P1342"/>
    <mergeCell ref="Q1339:Q1342"/>
    <mergeCell ref="R1339:R1342"/>
    <mergeCell ref="A1343:A1346"/>
    <mergeCell ref="B1343:B1346"/>
    <mergeCell ref="C1343:C1346"/>
    <mergeCell ref="D1343:D1346"/>
    <mergeCell ref="E1343:E1346"/>
    <mergeCell ref="F1343:F1346"/>
    <mergeCell ref="R1335:R1338"/>
    <mergeCell ref="A1339:A1342"/>
    <mergeCell ref="B1339:B1342"/>
    <mergeCell ref="C1339:C1342"/>
    <mergeCell ref="D1339:D1342"/>
    <mergeCell ref="E1339:E1342"/>
    <mergeCell ref="F1339:F1342"/>
    <mergeCell ref="G1339:G1342"/>
    <mergeCell ref="H1339:H1342"/>
    <mergeCell ref="I1339:I1342"/>
    <mergeCell ref="G1335:G1338"/>
    <mergeCell ref="H1335:H1338"/>
    <mergeCell ref="I1335:I1338"/>
    <mergeCell ref="J1335:J1338"/>
    <mergeCell ref="P1335:P1338"/>
    <mergeCell ref="Q1335:Q1338"/>
    <mergeCell ref="J1331:J1334"/>
    <mergeCell ref="P1331:P1334"/>
    <mergeCell ref="Q1331:Q1334"/>
    <mergeCell ref="R1331:R1334"/>
    <mergeCell ref="A1335:A1338"/>
    <mergeCell ref="B1335:B1338"/>
    <mergeCell ref="C1335:C1338"/>
    <mergeCell ref="D1335:D1338"/>
    <mergeCell ref="E1335:E1338"/>
    <mergeCell ref="F1335:F1338"/>
    <mergeCell ref="R1327:R1330"/>
    <mergeCell ref="A1331:A1334"/>
    <mergeCell ref="B1331:B1334"/>
    <mergeCell ref="C1331:C1334"/>
    <mergeCell ref="D1331:D1334"/>
    <mergeCell ref="E1331:E1334"/>
    <mergeCell ref="F1331:F1334"/>
    <mergeCell ref="G1331:G1334"/>
    <mergeCell ref="H1331:H1334"/>
    <mergeCell ref="I1331:I1334"/>
    <mergeCell ref="G1327:G1330"/>
    <mergeCell ref="H1327:H1330"/>
    <mergeCell ref="I1327:I1330"/>
    <mergeCell ref="J1327:J1330"/>
    <mergeCell ref="P1327:P1330"/>
    <mergeCell ref="Q1327:Q1330"/>
    <mergeCell ref="J1323:J1326"/>
    <mergeCell ref="P1323:P1326"/>
    <mergeCell ref="Q1323:Q1326"/>
    <mergeCell ref="R1323:R1326"/>
    <mergeCell ref="A1327:A1330"/>
    <mergeCell ref="B1327:B1330"/>
    <mergeCell ref="C1327:C1330"/>
    <mergeCell ref="D1327:D1330"/>
    <mergeCell ref="E1327:E1330"/>
    <mergeCell ref="F1327:F1330"/>
    <mergeCell ref="R1319:R1322"/>
    <mergeCell ref="A1323:A1326"/>
    <mergeCell ref="B1323:B1326"/>
    <mergeCell ref="C1323:C1326"/>
    <mergeCell ref="D1323:D1326"/>
    <mergeCell ref="E1323:E1326"/>
    <mergeCell ref="F1323:F1326"/>
    <mergeCell ref="G1323:G1326"/>
    <mergeCell ref="H1323:H1326"/>
    <mergeCell ref="I1323:I1326"/>
    <mergeCell ref="G1319:G1322"/>
    <mergeCell ref="H1319:H1322"/>
    <mergeCell ref="I1319:I1322"/>
    <mergeCell ref="J1319:J1322"/>
    <mergeCell ref="P1319:P1322"/>
    <mergeCell ref="Q1319:Q1322"/>
    <mergeCell ref="J1315:J1318"/>
    <mergeCell ref="P1315:P1318"/>
    <mergeCell ref="Q1315:Q1318"/>
    <mergeCell ref="R1315:R1318"/>
    <mergeCell ref="A1319:A1322"/>
    <mergeCell ref="B1319:B1322"/>
    <mergeCell ref="C1319:C1322"/>
    <mergeCell ref="D1319:D1322"/>
    <mergeCell ref="E1319:E1322"/>
    <mergeCell ref="F1319:F1322"/>
    <mergeCell ref="R1311:R1314"/>
    <mergeCell ref="A1315:A1318"/>
    <mergeCell ref="B1315:B1318"/>
    <mergeCell ref="C1315:C1318"/>
    <mergeCell ref="D1315:D1318"/>
    <mergeCell ref="E1315:E1318"/>
    <mergeCell ref="F1315:F1318"/>
    <mergeCell ref="G1315:G1318"/>
    <mergeCell ref="H1315:H1318"/>
    <mergeCell ref="I1315:I1318"/>
    <mergeCell ref="G1311:G1314"/>
    <mergeCell ref="H1311:H1314"/>
    <mergeCell ref="I1311:I1314"/>
    <mergeCell ref="J1311:J1314"/>
    <mergeCell ref="P1311:P1314"/>
    <mergeCell ref="Q1311:Q1314"/>
    <mergeCell ref="J1307:J1310"/>
    <mergeCell ref="P1307:P1310"/>
    <mergeCell ref="Q1307:Q1310"/>
    <mergeCell ref="R1307:R1310"/>
    <mergeCell ref="A1311:A1314"/>
    <mergeCell ref="B1311:B1314"/>
    <mergeCell ref="C1311:C1314"/>
    <mergeCell ref="D1311:D1314"/>
    <mergeCell ref="E1311:E1314"/>
    <mergeCell ref="F1311:F1314"/>
    <mergeCell ref="R1303:R1306"/>
    <mergeCell ref="A1307:A1310"/>
    <mergeCell ref="B1307:B1310"/>
    <mergeCell ref="C1307:C1310"/>
    <mergeCell ref="D1307:D1310"/>
    <mergeCell ref="E1307:E1310"/>
    <mergeCell ref="F1307:F1310"/>
    <mergeCell ref="G1307:G1310"/>
    <mergeCell ref="H1307:H1310"/>
    <mergeCell ref="I1307:I1310"/>
    <mergeCell ref="G1303:G1306"/>
    <mergeCell ref="H1303:H1306"/>
    <mergeCell ref="I1303:I1306"/>
    <mergeCell ref="J1303:J1306"/>
    <mergeCell ref="P1303:P1306"/>
    <mergeCell ref="Q1303:Q1306"/>
    <mergeCell ref="J1299:J1302"/>
    <mergeCell ref="P1299:P1302"/>
    <mergeCell ref="Q1299:Q1302"/>
    <mergeCell ref="R1299:R1302"/>
    <mergeCell ref="A1303:A1306"/>
    <mergeCell ref="B1303:B1306"/>
    <mergeCell ref="C1303:C1306"/>
    <mergeCell ref="D1303:D1306"/>
    <mergeCell ref="E1303:E1306"/>
    <mergeCell ref="F1303:F1306"/>
    <mergeCell ref="R1295:R1298"/>
    <mergeCell ref="A1299:A1302"/>
    <mergeCell ref="B1299:B1302"/>
    <mergeCell ref="C1299:C1302"/>
    <mergeCell ref="D1299:D1302"/>
    <mergeCell ref="E1299:E1302"/>
    <mergeCell ref="F1299:F1302"/>
    <mergeCell ref="G1299:G1302"/>
    <mergeCell ref="H1299:H1302"/>
    <mergeCell ref="I1299:I1302"/>
    <mergeCell ref="G1295:G1298"/>
    <mergeCell ref="H1295:H1298"/>
    <mergeCell ref="I1295:I1298"/>
    <mergeCell ref="J1295:J1298"/>
    <mergeCell ref="P1295:P1298"/>
    <mergeCell ref="Q1295:Q1298"/>
    <mergeCell ref="J1291:J1294"/>
    <mergeCell ref="P1291:P1294"/>
    <mergeCell ref="Q1291:Q1294"/>
    <mergeCell ref="R1291:R1294"/>
    <mergeCell ref="A1295:A1298"/>
    <mergeCell ref="B1295:B1298"/>
    <mergeCell ref="C1295:C1298"/>
    <mergeCell ref="D1295:D1298"/>
    <mergeCell ref="E1295:E1298"/>
    <mergeCell ref="F1295:F1298"/>
    <mergeCell ref="R1287:R1290"/>
    <mergeCell ref="A1291:A1294"/>
    <mergeCell ref="B1291:B1294"/>
    <mergeCell ref="C1291:C1294"/>
    <mergeCell ref="D1291:D1294"/>
    <mergeCell ref="E1291:E1294"/>
    <mergeCell ref="F1291:F1294"/>
    <mergeCell ref="G1291:G1294"/>
    <mergeCell ref="H1291:H1294"/>
    <mergeCell ref="I1291:I1294"/>
    <mergeCell ref="G1287:G1290"/>
    <mergeCell ref="H1287:H1290"/>
    <mergeCell ref="I1287:I1290"/>
    <mergeCell ref="J1287:J1290"/>
    <mergeCell ref="P1287:P1290"/>
    <mergeCell ref="Q1287:Q1290"/>
    <mergeCell ref="J1283:J1286"/>
    <mergeCell ref="P1283:P1286"/>
    <mergeCell ref="Q1283:Q1286"/>
    <mergeCell ref="R1283:R1286"/>
    <mergeCell ref="A1287:A1290"/>
    <mergeCell ref="B1287:B1290"/>
    <mergeCell ref="C1287:C1290"/>
    <mergeCell ref="D1287:D1290"/>
    <mergeCell ref="E1287:E1290"/>
    <mergeCell ref="F1287:F1290"/>
    <mergeCell ref="R1279:R1282"/>
    <mergeCell ref="A1283:A1286"/>
    <mergeCell ref="B1283:B1286"/>
    <mergeCell ref="C1283:C1286"/>
    <mergeCell ref="D1283:D1286"/>
    <mergeCell ref="E1283:E1286"/>
    <mergeCell ref="F1283:F1286"/>
    <mergeCell ref="G1283:G1286"/>
    <mergeCell ref="H1283:H1286"/>
    <mergeCell ref="I1283:I1286"/>
    <mergeCell ref="G1279:G1282"/>
    <mergeCell ref="H1279:H1282"/>
    <mergeCell ref="I1279:I1282"/>
    <mergeCell ref="J1279:J1282"/>
    <mergeCell ref="P1279:P1282"/>
    <mergeCell ref="Q1279:Q1282"/>
    <mergeCell ref="S1263:S1266"/>
    <mergeCell ref="Q1267:Q1270"/>
    <mergeCell ref="J1263:J1266"/>
    <mergeCell ref="P1263:P1266"/>
    <mergeCell ref="Q1263:Q1266"/>
    <mergeCell ref="R1263:R1266"/>
    <mergeCell ref="A1267:A1270"/>
    <mergeCell ref="B1267:B1270"/>
    <mergeCell ref="C1267:C1270"/>
    <mergeCell ref="D1267:D1270"/>
    <mergeCell ref="E1267:E1270"/>
    <mergeCell ref="F1267:F1270"/>
    <mergeCell ref="A1263:A1266"/>
    <mergeCell ref="B1263:B1266"/>
    <mergeCell ref="C1263:C1266"/>
    <mergeCell ref="D1263:D1266"/>
    <mergeCell ref="T1263:T1266"/>
    <mergeCell ref="S1267:S1270"/>
    <mergeCell ref="T1267:T1270"/>
    <mergeCell ref="A1279:A1282"/>
    <mergeCell ref="B1279:B1282"/>
    <mergeCell ref="C1279:C1282"/>
    <mergeCell ref="D1279:D1282"/>
    <mergeCell ref="E1279:E1282"/>
    <mergeCell ref="F1279:F1282"/>
    <mergeCell ref="S1251:S1254"/>
    <mergeCell ref="T1251:T1254"/>
    <mergeCell ref="S1255:S1258"/>
    <mergeCell ref="T1255:T1258"/>
    <mergeCell ref="S1259:S1262"/>
    <mergeCell ref="T1259:T1262"/>
    <mergeCell ref="S1239:S1242"/>
    <mergeCell ref="T1239:T1242"/>
    <mergeCell ref="S1243:S1246"/>
    <mergeCell ref="T1243:T1246"/>
    <mergeCell ref="S1247:S1250"/>
    <mergeCell ref="T1247:T1250"/>
    <mergeCell ref="R1275:R1278"/>
    <mergeCell ref="S1275:S1278"/>
    <mergeCell ref="T1275:T1278"/>
    <mergeCell ref="G1271:G1274"/>
    <mergeCell ref="H1271:H1274"/>
    <mergeCell ref="I1271:I1274"/>
    <mergeCell ref="G1267:G1270"/>
    <mergeCell ref="H1267:H1270"/>
    <mergeCell ref="I1267:I1270"/>
    <mergeCell ref="J1267:J1270"/>
    <mergeCell ref="P1267:P1270"/>
    <mergeCell ref="S1227:S1230"/>
    <mergeCell ref="T1227:T1230"/>
    <mergeCell ref="S1231:S1234"/>
    <mergeCell ref="T1231:T1234"/>
    <mergeCell ref="S1235:S1238"/>
    <mergeCell ref="T1235:T1238"/>
    <mergeCell ref="S1215:S1218"/>
    <mergeCell ref="T1215:T1218"/>
    <mergeCell ref="S1219:S1222"/>
    <mergeCell ref="T1219:T1222"/>
    <mergeCell ref="S1223:S1226"/>
    <mergeCell ref="T1223:T1226"/>
    <mergeCell ref="T1199:T1202"/>
    <mergeCell ref="S1203:S1206"/>
    <mergeCell ref="T1203:T1206"/>
    <mergeCell ref="S1207:S1210"/>
    <mergeCell ref="T1207:T1210"/>
    <mergeCell ref="S1211:S1214"/>
    <mergeCell ref="T1211:T1214"/>
    <mergeCell ref="S1187:S1190"/>
    <mergeCell ref="T1187:T1190"/>
    <mergeCell ref="S1191:S1194"/>
    <mergeCell ref="T1191:T1194"/>
    <mergeCell ref="S1195:S1198"/>
    <mergeCell ref="T1195:T1198"/>
    <mergeCell ref="S1199:S1202"/>
    <mergeCell ref="G1275:G1278"/>
    <mergeCell ref="H1275:H1278"/>
    <mergeCell ref="I1275:I1278"/>
    <mergeCell ref="J1275:J1278"/>
    <mergeCell ref="P1275:P1278"/>
    <mergeCell ref="Q1275:Q1278"/>
    <mergeCell ref="A1275:A1278"/>
    <mergeCell ref="B1275:B1278"/>
    <mergeCell ref="C1275:C1278"/>
    <mergeCell ref="D1275:D1278"/>
    <mergeCell ref="E1275:E1278"/>
    <mergeCell ref="F1275:F1278"/>
    <mergeCell ref="J1271:J1274"/>
    <mergeCell ref="P1271:P1274"/>
    <mergeCell ref="Q1271:Q1274"/>
    <mergeCell ref="R1271:R1274"/>
    <mergeCell ref="S1271:S1274"/>
    <mergeCell ref="T1271:T1274"/>
    <mergeCell ref="R1267:R1270"/>
    <mergeCell ref="A1271:A1274"/>
    <mergeCell ref="B1271:B1274"/>
    <mergeCell ref="C1271:C1274"/>
    <mergeCell ref="D1271:D1274"/>
    <mergeCell ref="E1271:E1274"/>
    <mergeCell ref="F1271:F1274"/>
    <mergeCell ref="E1263:E1266"/>
    <mergeCell ref="F1263:F1266"/>
    <mergeCell ref="G1263:G1266"/>
    <mergeCell ref="H1263:H1266"/>
    <mergeCell ref="I1263:I1266"/>
    <mergeCell ref="J1259:J1262"/>
    <mergeCell ref="P1259:P1262"/>
    <mergeCell ref="Q1259:Q1262"/>
    <mergeCell ref="R1259:R1262"/>
    <mergeCell ref="R1255:R1258"/>
    <mergeCell ref="A1259:A1262"/>
    <mergeCell ref="B1259:B1262"/>
    <mergeCell ref="C1259:C1262"/>
    <mergeCell ref="D1259:D1262"/>
    <mergeCell ref="E1259:E1262"/>
    <mergeCell ref="F1259:F1262"/>
    <mergeCell ref="G1259:G1262"/>
    <mergeCell ref="H1259:H1262"/>
    <mergeCell ref="I1259:I1262"/>
    <mergeCell ref="G1255:G1258"/>
    <mergeCell ref="H1255:H1258"/>
    <mergeCell ref="I1255:I1258"/>
    <mergeCell ref="J1255:J1258"/>
    <mergeCell ref="P1255:P1258"/>
    <mergeCell ref="Q1255:Q1258"/>
    <mergeCell ref="J1251:J1254"/>
    <mergeCell ref="P1251:P1254"/>
    <mergeCell ref="Q1251:Q1254"/>
    <mergeCell ref="R1251:R1254"/>
    <mergeCell ref="A1255:A1258"/>
    <mergeCell ref="B1255:B1258"/>
    <mergeCell ref="C1255:C1258"/>
    <mergeCell ref="D1255:D1258"/>
    <mergeCell ref="E1255:E1258"/>
    <mergeCell ref="F1255:F1258"/>
    <mergeCell ref="R1247:R1250"/>
    <mergeCell ref="A1251:A1254"/>
    <mergeCell ref="B1251:B1254"/>
    <mergeCell ref="C1251:C1254"/>
    <mergeCell ref="D1251:D1254"/>
    <mergeCell ref="E1251:E1254"/>
    <mergeCell ref="F1251:F1254"/>
    <mergeCell ref="G1251:G1254"/>
    <mergeCell ref="H1251:H1254"/>
    <mergeCell ref="I1251:I1254"/>
    <mergeCell ref="G1247:G1250"/>
    <mergeCell ref="H1247:H1250"/>
    <mergeCell ref="I1247:I1250"/>
    <mergeCell ref="J1247:J1250"/>
    <mergeCell ref="P1247:P1250"/>
    <mergeCell ref="Q1247:Q1250"/>
    <mergeCell ref="J1243:J1246"/>
    <mergeCell ref="P1243:P1246"/>
    <mergeCell ref="Q1243:Q1246"/>
    <mergeCell ref="R1243:R1246"/>
    <mergeCell ref="A1247:A1250"/>
    <mergeCell ref="B1247:B1250"/>
    <mergeCell ref="C1247:C1250"/>
    <mergeCell ref="D1247:D1250"/>
    <mergeCell ref="E1247:E1250"/>
    <mergeCell ref="F1247:F1250"/>
    <mergeCell ref="R1239:R1242"/>
    <mergeCell ref="A1243:A1246"/>
    <mergeCell ref="B1243:B1246"/>
    <mergeCell ref="C1243:C1246"/>
    <mergeCell ref="D1243:D1246"/>
    <mergeCell ref="E1243:E1246"/>
    <mergeCell ref="F1243:F1246"/>
    <mergeCell ref="G1243:G1246"/>
    <mergeCell ref="H1243:H1246"/>
    <mergeCell ref="I1243:I1246"/>
    <mergeCell ref="G1239:G1242"/>
    <mergeCell ref="H1239:H1242"/>
    <mergeCell ref="I1239:I1242"/>
    <mergeCell ref="J1239:J1242"/>
    <mergeCell ref="P1239:P1242"/>
    <mergeCell ref="Q1239:Q1242"/>
    <mergeCell ref="J1235:J1238"/>
    <mergeCell ref="P1235:P1238"/>
    <mergeCell ref="Q1235:Q1238"/>
    <mergeCell ref="R1235:R1238"/>
    <mergeCell ref="A1239:A1242"/>
    <mergeCell ref="B1239:B1242"/>
    <mergeCell ref="C1239:C1242"/>
    <mergeCell ref="D1239:D1242"/>
    <mergeCell ref="E1239:E1242"/>
    <mergeCell ref="F1239:F1242"/>
    <mergeCell ref="R1231:R1234"/>
    <mergeCell ref="A1235:A1238"/>
    <mergeCell ref="B1235:B1238"/>
    <mergeCell ref="C1235:C1238"/>
    <mergeCell ref="D1235:D1238"/>
    <mergeCell ref="E1235:E1238"/>
    <mergeCell ref="F1235:F1238"/>
    <mergeCell ref="G1235:G1238"/>
    <mergeCell ref="H1235:H1238"/>
    <mergeCell ref="I1235:I1238"/>
    <mergeCell ref="G1231:G1234"/>
    <mergeCell ref="H1231:H1234"/>
    <mergeCell ref="I1231:I1234"/>
    <mergeCell ref="J1231:J1234"/>
    <mergeCell ref="P1231:P1234"/>
    <mergeCell ref="Q1231:Q1234"/>
    <mergeCell ref="J1227:J1230"/>
    <mergeCell ref="P1227:P1230"/>
    <mergeCell ref="Q1227:Q1230"/>
    <mergeCell ref="R1227:R1230"/>
    <mergeCell ref="A1231:A1234"/>
    <mergeCell ref="B1231:B1234"/>
    <mergeCell ref="C1231:C1234"/>
    <mergeCell ref="D1231:D1234"/>
    <mergeCell ref="E1231:E1234"/>
    <mergeCell ref="F1231:F1234"/>
    <mergeCell ref="R1223:R1226"/>
    <mergeCell ref="A1227:A1230"/>
    <mergeCell ref="B1227:B1230"/>
    <mergeCell ref="C1227:C1230"/>
    <mergeCell ref="D1227:D1230"/>
    <mergeCell ref="E1227:E1230"/>
    <mergeCell ref="F1227:F1230"/>
    <mergeCell ref="G1227:G1230"/>
    <mergeCell ref="H1227:H1230"/>
    <mergeCell ref="I1227:I1230"/>
    <mergeCell ref="G1223:G1226"/>
    <mergeCell ref="H1223:H1226"/>
    <mergeCell ref="I1223:I1226"/>
    <mergeCell ref="J1223:J1226"/>
    <mergeCell ref="P1223:P1226"/>
    <mergeCell ref="Q1223:Q1226"/>
    <mergeCell ref="J1219:J1222"/>
    <mergeCell ref="P1219:P1222"/>
    <mergeCell ref="Q1219:Q1222"/>
    <mergeCell ref="R1219:R1222"/>
    <mergeCell ref="A1223:A1226"/>
    <mergeCell ref="B1223:B1226"/>
    <mergeCell ref="C1223:C1226"/>
    <mergeCell ref="D1223:D1226"/>
    <mergeCell ref="E1223:E1226"/>
    <mergeCell ref="F1223:F1226"/>
    <mergeCell ref="R1215:R1218"/>
    <mergeCell ref="A1219:A1222"/>
    <mergeCell ref="B1219:B1222"/>
    <mergeCell ref="C1219:C1222"/>
    <mergeCell ref="D1219:D1222"/>
    <mergeCell ref="E1219:E1222"/>
    <mergeCell ref="F1219:F1222"/>
    <mergeCell ref="G1219:G1222"/>
    <mergeCell ref="H1219:H1222"/>
    <mergeCell ref="I1219:I1222"/>
    <mergeCell ref="G1215:G1218"/>
    <mergeCell ref="H1215:H1218"/>
    <mergeCell ref="I1215:I1218"/>
    <mergeCell ref="J1215:J1218"/>
    <mergeCell ref="P1215:P1218"/>
    <mergeCell ref="Q1215:Q1218"/>
    <mergeCell ref="J1211:J1214"/>
    <mergeCell ref="P1211:P1214"/>
    <mergeCell ref="Q1211:Q1214"/>
    <mergeCell ref="R1211:R1214"/>
    <mergeCell ref="A1215:A1218"/>
    <mergeCell ref="B1215:B1218"/>
    <mergeCell ref="C1215:C1218"/>
    <mergeCell ref="D1215:D1218"/>
    <mergeCell ref="E1215:E1218"/>
    <mergeCell ref="F1215:F1218"/>
    <mergeCell ref="R1207:R1210"/>
    <mergeCell ref="A1211:A1214"/>
    <mergeCell ref="B1211:B1214"/>
    <mergeCell ref="C1211:C1214"/>
    <mergeCell ref="D1211:D1214"/>
    <mergeCell ref="E1211:E1214"/>
    <mergeCell ref="F1211:F1214"/>
    <mergeCell ref="G1211:G1214"/>
    <mergeCell ref="H1211:H1214"/>
    <mergeCell ref="I1211:I1214"/>
    <mergeCell ref="G1207:G1210"/>
    <mergeCell ref="H1207:H1210"/>
    <mergeCell ref="I1207:I1210"/>
    <mergeCell ref="J1207:J1210"/>
    <mergeCell ref="P1207:P1210"/>
    <mergeCell ref="Q1207:Q1210"/>
    <mergeCell ref="J1203:J1206"/>
    <mergeCell ref="P1203:P1206"/>
    <mergeCell ref="Q1203:Q1206"/>
    <mergeCell ref="R1203:R1206"/>
    <mergeCell ref="A1207:A1210"/>
    <mergeCell ref="B1207:B1210"/>
    <mergeCell ref="C1207:C1210"/>
    <mergeCell ref="D1207:D1210"/>
    <mergeCell ref="E1207:E1210"/>
    <mergeCell ref="F1207:F1210"/>
    <mergeCell ref="R1199:R1202"/>
    <mergeCell ref="A1203:A1206"/>
    <mergeCell ref="B1203:B1206"/>
    <mergeCell ref="C1203:C1206"/>
    <mergeCell ref="D1203:D1206"/>
    <mergeCell ref="E1203:E1206"/>
    <mergeCell ref="F1203:F1206"/>
    <mergeCell ref="G1203:G1206"/>
    <mergeCell ref="H1203:H1206"/>
    <mergeCell ref="I1203:I1206"/>
    <mergeCell ref="G1199:G1202"/>
    <mergeCell ref="H1199:H1202"/>
    <mergeCell ref="I1199:I1202"/>
    <mergeCell ref="J1199:J1202"/>
    <mergeCell ref="P1199:P1202"/>
    <mergeCell ref="Q1199:Q1202"/>
    <mergeCell ref="J1195:J1198"/>
    <mergeCell ref="P1195:P1198"/>
    <mergeCell ref="Q1195:Q1198"/>
    <mergeCell ref="R1195:R1198"/>
    <mergeCell ref="A1199:A1202"/>
    <mergeCell ref="B1199:B1202"/>
    <mergeCell ref="C1199:C1202"/>
    <mergeCell ref="D1199:D1202"/>
    <mergeCell ref="E1199:E1202"/>
    <mergeCell ref="F1199:F1202"/>
    <mergeCell ref="R1191:R1194"/>
    <mergeCell ref="A1195:A1198"/>
    <mergeCell ref="B1195:B1198"/>
    <mergeCell ref="C1195:C1198"/>
    <mergeCell ref="D1195:D1198"/>
    <mergeCell ref="E1195:E1198"/>
    <mergeCell ref="F1195:F1198"/>
    <mergeCell ref="G1195:G1198"/>
    <mergeCell ref="H1195:H1198"/>
    <mergeCell ref="I1195:I1198"/>
    <mergeCell ref="G1191:G1194"/>
    <mergeCell ref="H1191:H1194"/>
    <mergeCell ref="I1191:I1194"/>
    <mergeCell ref="J1191:J1194"/>
    <mergeCell ref="P1191:P1194"/>
    <mergeCell ref="Q1191:Q1194"/>
    <mergeCell ref="J1187:J1190"/>
    <mergeCell ref="P1187:P1190"/>
    <mergeCell ref="Q1187:Q1190"/>
    <mergeCell ref="R1187:R1190"/>
    <mergeCell ref="A1191:A1194"/>
    <mergeCell ref="B1191:B1194"/>
    <mergeCell ref="C1191:C1194"/>
    <mergeCell ref="D1191:D1194"/>
    <mergeCell ref="E1191:E1194"/>
    <mergeCell ref="F1191:F1194"/>
    <mergeCell ref="R1183:R1186"/>
    <mergeCell ref="A1187:A1190"/>
    <mergeCell ref="B1187:B1190"/>
    <mergeCell ref="C1187:C1190"/>
    <mergeCell ref="D1187:D1190"/>
    <mergeCell ref="E1187:E1190"/>
    <mergeCell ref="F1187:F1190"/>
    <mergeCell ref="G1187:G1190"/>
    <mergeCell ref="H1187:H1190"/>
    <mergeCell ref="I1187:I1190"/>
    <mergeCell ref="G1183:G1186"/>
    <mergeCell ref="H1183:H1186"/>
    <mergeCell ref="I1183:I1186"/>
    <mergeCell ref="J1183:J1186"/>
    <mergeCell ref="P1183:P1186"/>
    <mergeCell ref="Q1183:Q1186"/>
    <mergeCell ref="A1183:A1186"/>
    <mergeCell ref="B1183:B1186"/>
    <mergeCell ref="C1183:C1186"/>
    <mergeCell ref="D1183:D1186"/>
    <mergeCell ref="E1183:E1186"/>
    <mergeCell ref="F1183:F1186"/>
    <mergeCell ref="S1179:S1182"/>
    <mergeCell ref="T1179:T1182"/>
    <mergeCell ref="H1179:H1182"/>
    <mergeCell ref="I1179:I1182"/>
    <mergeCell ref="J1179:J1182"/>
    <mergeCell ref="P1179:P1182"/>
    <mergeCell ref="Q1179:Q1182"/>
    <mergeCell ref="R1179:R1182"/>
    <mergeCell ref="R1175:R1178"/>
    <mergeCell ref="S1175:S1178"/>
    <mergeCell ref="T1175:T1178"/>
    <mergeCell ref="A1179:A1182"/>
    <mergeCell ref="B1179:B1182"/>
    <mergeCell ref="C1179:C1182"/>
    <mergeCell ref="D1179:D1182"/>
    <mergeCell ref="E1179:E1182"/>
    <mergeCell ref="F1179:F1182"/>
    <mergeCell ref="G1179:G1182"/>
    <mergeCell ref="G1175:G1178"/>
    <mergeCell ref="H1175:H1178"/>
    <mergeCell ref="I1175:I1178"/>
    <mergeCell ref="J1175:J1178"/>
    <mergeCell ref="P1175:P1178"/>
    <mergeCell ref="Q1175:Q1178"/>
    <mergeCell ref="S1167:S1170"/>
    <mergeCell ref="T1167:T1170"/>
    <mergeCell ref="S1171:S1174"/>
    <mergeCell ref="T1171:T1174"/>
    <mergeCell ref="A1175:A1178"/>
    <mergeCell ref="B1175:B1178"/>
    <mergeCell ref="C1175:C1178"/>
    <mergeCell ref="D1175:D1178"/>
    <mergeCell ref="E1175:E1178"/>
    <mergeCell ref="F1175:F1178"/>
    <mergeCell ref="T1151:T1154"/>
    <mergeCell ref="S1155:S1158"/>
    <mergeCell ref="T1155:T1158"/>
    <mergeCell ref="S1159:S1162"/>
    <mergeCell ref="T1159:T1162"/>
    <mergeCell ref="S1163:S1166"/>
    <mergeCell ref="T1163:T1166"/>
    <mergeCell ref="A1171:A1174"/>
    <mergeCell ref="B1171:B1174"/>
    <mergeCell ref="C1171:C1174"/>
    <mergeCell ref="D1171:D1174"/>
    <mergeCell ref="E1171:E1174"/>
    <mergeCell ref="F1171:F1174"/>
    <mergeCell ref="G1171:G1174"/>
    <mergeCell ref="H1171:H1174"/>
    <mergeCell ref="F1167:F1170"/>
    <mergeCell ref="G1167:G1170"/>
    <mergeCell ref="H1167:H1170"/>
    <mergeCell ref="A1167:A1170"/>
    <mergeCell ref="B1167:B1170"/>
    <mergeCell ref="C1167:C1170"/>
    <mergeCell ref="D1167:D1170"/>
    <mergeCell ref="T1135:T1138"/>
    <mergeCell ref="S1139:S1142"/>
    <mergeCell ref="T1139:T1142"/>
    <mergeCell ref="S1143:S1146"/>
    <mergeCell ref="T1143:T1146"/>
    <mergeCell ref="S1147:S1150"/>
    <mergeCell ref="T1147:T1150"/>
    <mergeCell ref="T1119:T1122"/>
    <mergeCell ref="S1123:S1126"/>
    <mergeCell ref="T1123:T1126"/>
    <mergeCell ref="S1127:S1130"/>
    <mergeCell ref="T1127:T1130"/>
    <mergeCell ref="S1131:S1134"/>
    <mergeCell ref="T1131:T1134"/>
    <mergeCell ref="T1103:T1106"/>
    <mergeCell ref="S1107:S1110"/>
    <mergeCell ref="T1107:T1110"/>
    <mergeCell ref="S1111:S1114"/>
    <mergeCell ref="T1111:T1114"/>
    <mergeCell ref="S1115:S1118"/>
    <mergeCell ref="T1115:T1118"/>
    <mergeCell ref="T1087:T1090"/>
    <mergeCell ref="S1091:S1094"/>
    <mergeCell ref="T1091:T1094"/>
    <mergeCell ref="S1095:S1098"/>
    <mergeCell ref="T1095:T1098"/>
    <mergeCell ref="S1099:S1102"/>
    <mergeCell ref="T1099:T1102"/>
    <mergeCell ref="I1171:I1174"/>
    <mergeCell ref="J1171:J1174"/>
    <mergeCell ref="P1171:P1174"/>
    <mergeCell ref="Q1171:Q1174"/>
    <mergeCell ref="R1171:R1174"/>
    <mergeCell ref="S1087:S1090"/>
    <mergeCell ref="S1103:S1106"/>
    <mergeCell ref="S1119:S1122"/>
    <mergeCell ref="S1135:S1138"/>
    <mergeCell ref="S1151:S1154"/>
    <mergeCell ref="Q1167:Q1170"/>
    <mergeCell ref="R1167:R1170"/>
    <mergeCell ref="I1167:I1170"/>
    <mergeCell ref="J1167:J1170"/>
    <mergeCell ref="P1167:P1170"/>
    <mergeCell ref="I1163:I1166"/>
    <mergeCell ref="J1163:J1166"/>
    <mergeCell ref="P1163:P1166"/>
    <mergeCell ref="Q1163:Q1166"/>
    <mergeCell ref="R1163:R1166"/>
    <mergeCell ref="I1155:I1158"/>
    <mergeCell ref="J1155:J1158"/>
    <mergeCell ref="P1155:P1158"/>
    <mergeCell ref="Q1155:Q1158"/>
    <mergeCell ref="R1155:R1158"/>
    <mergeCell ref="E1167:E1170"/>
    <mergeCell ref="Q1159:Q1162"/>
    <mergeCell ref="R1159:R1162"/>
    <mergeCell ref="A1163:A1166"/>
    <mergeCell ref="B1163:B1166"/>
    <mergeCell ref="C1163:C1166"/>
    <mergeCell ref="D1163:D1166"/>
    <mergeCell ref="E1163:E1166"/>
    <mergeCell ref="F1163:F1166"/>
    <mergeCell ref="G1163:G1166"/>
    <mergeCell ref="H1163:H1166"/>
    <mergeCell ref="F1159:F1162"/>
    <mergeCell ref="G1159:G1162"/>
    <mergeCell ref="H1159:H1162"/>
    <mergeCell ref="I1159:I1162"/>
    <mergeCell ref="J1159:J1162"/>
    <mergeCell ref="P1159:P1162"/>
    <mergeCell ref="A1159:A1162"/>
    <mergeCell ref="B1159:B1162"/>
    <mergeCell ref="C1159:C1162"/>
    <mergeCell ref="D1159:D1162"/>
    <mergeCell ref="E1159:E1162"/>
    <mergeCell ref="Q1151:Q1154"/>
    <mergeCell ref="R1151:R1154"/>
    <mergeCell ref="A1155:A1158"/>
    <mergeCell ref="B1155:B1158"/>
    <mergeCell ref="C1155:C1158"/>
    <mergeCell ref="D1155:D1158"/>
    <mergeCell ref="E1155:E1158"/>
    <mergeCell ref="F1155:F1158"/>
    <mergeCell ref="G1155:G1158"/>
    <mergeCell ref="H1155:H1158"/>
    <mergeCell ref="F1151:F1154"/>
    <mergeCell ref="G1151:G1154"/>
    <mergeCell ref="H1151:H1154"/>
    <mergeCell ref="I1151:I1154"/>
    <mergeCell ref="J1151:J1154"/>
    <mergeCell ref="P1151:P1154"/>
    <mergeCell ref="I1147:I1150"/>
    <mergeCell ref="J1147:J1150"/>
    <mergeCell ref="P1147:P1150"/>
    <mergeCell ref="Q1147:Q1150"/>
    <mergeCell ref="R1147:R1150"/>
    <mergeCell ref="A1151:A1154"/>
    <mergeCell ref="B1151:B1154"/>
    <mergeCell ref="C1151:C1154"/>
    <mergeCell ref="D1151:D1154"/>
    <mergeCell ref="E1151:E1154"/>
    <mergeCell ref="Q1143:Q1146"/>
    <mergeCell ref="R1143:R1146"/>
    <mergeCell ref="A1147:A1150"/>
    <mergeCell ref="B1147:B1150"/>
    <mergeCell ref="C1147:C1150"/>
    <mergeCell ref="D1147:D1150"/>
    <mergeCell ref="E1147:E1150"/>
    <mergeCell ref="F1147:F1150"/>
    <mergeCell ref="G1147:G1150"/>
    <mergeCell ref="H1147:H1150"/>
    <mergeCell ref="F1143:F1146"/>
    <mergeCell ref="G1143:G1146"/>
    <mergeCell ref="H1143:H1146"/>
    <mergeCell ref="I1143:I1146"/>
    <mergeCell ref="J1143:J1146"/>
    <mergeCell ref="P1143:P1146"/>
    <mergeCell ref="I1139:I1142"/>
    <mergeCell ref="J1139:J1142"/>
    <mergeCell ref="P1139:P1142"/>
    <mergeCell ref="Q1139:Q1142"/>
    <mergeCell ref="R1139:R1142"/>
    <mergeCell ref="A1143:A1146"/>
    <mergeCell ref="B1143:B1146"/>
    <mergeCell ref="C1143:C1146"/>
    <mergeCell ref="D1143:D1146"/>
    <mergeCell ref="E1143:E1146"/>
    <mergeCell ref="Q1135:Q1138"/>
    <mergeCell ref="R1135:R1138"/>
    <mergeCell ref="A1139:A1142"/>
    <mergeCell ref="B1139:B1142"/>
    <mergeCell ref="C1139:C1142"/>
    <mergeCell ref="D1139:D1142"/>
    <mergeCell ref="E1139:E1142"/>
    <mergeCell ref="F1139:F1142"/>
    <mergeCell ref="G1139:G1142"/>
    <mergeCell ref="H1139:H1142"/>
    <mergeCell ref="F1135:F1138"/>
    <mergeCell ref="G1135:G1138"/>
    <mergeCell ref="H1135:H1138"/>
    <mergeCell ref="I1135:I1138"/>
    <mergeCell ref="J1135:J1138"/>
    <mergeCell ref="P1135:P1138"/>
    <mergeCell ref="I1131:I1134"/>
    <mergeCell ref="J1131:J1134"/>
    <mergeCell ref="P1131:P1134"/>
    <mergeCell ref="Q1131:Q1134"/>
    <mergeCell ref="R1131:R1134"/>
    <mergeCell ref="A1135:A1138"/>
    <mergeCell ref="B1135:B1138"/>
    <mergeCell ref="C1135:C1138"/>
    <mergeCell ref="D1135:D1138"/>
    <mergeCell ref="E1135:E1138"/>
    <mergeCell ref="Q1127:Q1130"/>
    <mergeCell ref="R1127:R1130"/>
    <mergeCell ref="A1131:A1134"/>
    <mergeCell ref="B1131:B1134"/>
    <mergeCell ref="C1131:C1134"/>
    <mergeCell ref="D1131:D1134"/>
    <mergeCell ref="E1131:E1134"/>
    <mergeCell ref="F1131:F1134"/>
    <mergeCell ref="G1131:G1134"/>
    <mergeCell ref="H1131:H1134"/>
    <mergeCell ref="F1127:F1130"/>
    <mergeCell ref="G1127:G1130"/>
    <mergeCell ref="H1127:H1130"/>
    <mergeCell ref="I1127:I1130"/>
    <mergeCell ref="J1127:J1130"/>
    <mergeCell ref="P1127:P1130"/>
    <mergeCell ref="I1123:I1126"/>
    <mergeCell ref="J1123:J1126"/>
    <mergeCell ref="P1123:P1126"/>
    <mergeCell ref="Q1123:Q1126"/>
    <mergeCell ref="R1123:R1126"/>
    <mergeCell ref="A1127:A1130"/>
    <mergeCell ref="B1127:B1130"/>
    <mergeCell ref="C1127:C1130"/>
    <mergeCell ref="D1127:D1130"/>
    <mergeCell ref="E1127:E1130"/>
    <mergeCell ref="Q1119:Q1122"/>
    <mergeCell ref="R1119:R1122"/>
    <mergeCell ref="A1123:A1126"/>
    <mergeCell ref="B1123:B1126"/>
    <mergeCell ref="C1123:C1126"/>
    <mergeCell ref="D1123:D1126"/>
    <mergeCell ref="E1123:E1126"/>
    <mergeCell ref="F1123:F1126"/>
    <mergeCell ref="G1123:G1126"/>
    <mergeCell ref="H1123:H1126"/>
    <mergeCell ref="F1119:F1122"/>
    <mergeCell ref="G1119:G1122"/>
    <mergeCell ref="H1119:H1122"/>
    <mergeCell ref="I1119:I1122"/>
    <mergeCell ref="J1119:J1122"/>
    <mergeCell ref="P1119:P1122"/>
    <mergeCell ref="I1115:I1118"/>
    <mergeCell ref="J1115:J1118"/>
    <mergeCell ref="P1115:P1118"/>
    <mergeCell ref="Q1115:Q1118"/>
    <mergeCell ref="R1115:R1118"/>
    <mergeCell ref="A1119:A1122"/>
    <mergeCell ref="B1119:B1122"/>
    <mergeCell ref="C1119:C1122"/>
    <mergeCell ref="D1119:D1122"/>
    <mergeCell ref="E1119:E1122"/>
    <mergeCell ref="Q1111:Q1114"/>
    <mergeCell ref="R1111:R1114"/>
    <mergeCell ref="A1115:A1118"/>
    <mergeCell ref="B1115:B1118"/>
    <mergeCell ref="C1115:C1118"/>
    <mergeCell ref="D1115:D1118"/>
    <mergeCell ref="E1115:E1118"/>
    <mergeCell ref="F1115:F1118"/>
    <mergeCell ref="G1115:G1118"/>
    <mergeCell ref="H1115:H1118"/>
    <mergeCell ref="F1111:F1114"/>
    <mergeCell ref="G1111:G1114"/>
    <mergeCell ref="H1111:H1114"/>
    <mergeCell ref="I1111:I1114"/>
    <mergeCell ref="J1111:J1114"/>
    <mergeCell ref="P1111:P1114"/>
    <mergeCell ref="I1107:I1110"/>
    <mergeCell ref="J1107:J1110"/>
    <mergeCell ref="P1107:P1110"/>
    <mergeCell ref="Q1107:Q1110"/>
    <mergeCell ref="R1107:R1110"/>
    <mergeCell ref="A1111:A1114"/>
    <mergeCell ref="B1111:B1114"/>
    <mergeCell ref="C1111:C1114"/>
    <mergeCell ref="D1111:D1114"/>
    <mergeCell ref="E1111:E1114"/>
    <mergeCell ref="Q1103:Q1106"/>
    <mergeCell ref="R1103:R1106"/>
    <mergeCell ref="A1107:A1110"/>
    <mergeCell ref="B1107:B1110"/>
    <mergeCell ref="C1107:C1110"/>
    <mergeCell ref="D1107:D1110"/>
    <mergeCell ref="E1107:E1110"/>
    <mergeCell ref="F1107:F1110"/>
    <mergeCell ref="G1107:G1110"/>
    <mergeCell ref="H1107:H1110"/>
    <mergeCell ref="F1103:F1106"/>
    <mergeCell ref="G1103:G1106"/>
    <mergeCell ref="H1103:H1106"/>
    <mergeCell ref="I1103:I1106"/>
    <mergeCell ref="J1103:J1106"/>
    <mergeCell ref="P1103:P1106"/>
    <mergeCell ref="I1099:I1102"/>
    <mergeCell ref="J1099:J1102"/>
    <mergeCell ref="P1099:P1102"/>
    <mergeCell ref="Q1099:Q1102"/>
    <mergeCell ref="R1099:R1102"/>
    <mergeCell ref="A1103:A1106"/>
    <mergeCell ref="B1103:B1106"/>
    <mergeCell ref="C1103:C1106"/>
    <mergeCell ref="D1103:D1106"/>
    <mergeCell ref="E1103:E1106"/>
    <mergeCell ref="Q1095:Q1098"/>
    <mergeCell ref="R1095:R1098"/>
    <mergeCell ref="A1099:A1102"/>
    <mergeCell ref="B1099:B1102"/>
    <mergeCell ref="C1099:C1102"/>
    <mergeCell ref="D1099:D1102"/>
    <mergeCell ref="E1099:E1102"/>
    <mergeCell ref="F1099:F1102"/>
    <mergeCell ref="G1099:G1102"/>
    <mergeCell ref="H1099:H1102"/>
    <mergeCell ref="F1095:F1098"/>
    <mergeCell ref="G1095:G1098"/>
    <mergeCell ref="H1095:H1098"/>
    <mergeCell ref="I1095:I1098"/>
    <mergeCell ref="J1095:J1098"/>
    <mergeCell ref="P1095:P1098"/>
    <mergeCell ref="I1091:I1094"/>
    <mergeCell ref="J1091:J1094"/>
    <mergeCell ref="P1091:P1094"/>
    <mergeCell ref="Q1091:Q1094"/>
    <mergeCell ref="R1091:R1094"/>
    <mergeCell ref="A1095:A1098"/>
    <mergeCell ref="B1095:B1098"/>
    <mergeCell ref="C1095:C1098"/>
    <mergeCell ref="D1095:D1098"/>
    <mergeCell ref="E1095:E1098"/>
    <mergeCell ref="Q1087:Q1090"/>
    <mergeCell ref="R1087:R1090"/>
    <mergeCell ref="A1091:A1094"/>
    <mergeCell ref="B1091:B1094"/>
    <mergeCell ref="C1091:C1094"/>
    <mergeCell ref="D1091:D1094"/>
    <mergeCell ref="E1091:E1094"/>
    <mergeCell ref="F1091:F1094"/>
    <mergeCell ref="G1091:G1094"/>
    <mergeCell ref="H1091:H1094"/>
    <mergeCell ref="F1087:F1090"/>
    <mergeCell ref="G1087:G1090"/>
    <mergeCell ref="H1087:H1090"/>
    <mergeCell ref="I1087:I1090"/>
    <mergeCell ref="J1087:J1090"/>
    <mergeCell ref="P1087:P1090"/>
    <mergeCell ref="I1083:I1086"/>
    <mergeCell ref="J1083:J1086"/>
    <mergeCell ref="P1083:P1086"/>
    <mergeCell ref="Q1083:Q1086"/>
    <mergeCell ref="R1083:R1086"/>
    <mergeCell ref="A1087:A1090"/>
    <mergeCell ref="B1087:B1090"/>
    <mergeCell ref="C1087:C1090"/>
    <mergeCell ref="D1087:D1090"/>
    <mergeCell ref="E1087:E1090"/>
    <mergeCell ref="S1079:S1082"/>
    <mergeCell ref="T1079:T1082"/>
    <mergeCell ref="A1083:A1086"/>
    <mergeCell ref="B1083:B1086"/>
    <mergeCell ref="C1083:C1086"/>
    <mergeCell ref="D1083:D1086"/>
    <mergeCell ref="E1083:E1086"/>
    <mergeCell ref="F1083:F1086"/>
    <mergeCell ref="G1083:G1086"/>
    <mergeCell ref="H1083:H1086"/>
    <mergeCell ref="H1079:H1082"/>
    <mergeCell ref="I1079:I1082"/>
    <mergeCell ref="J1079:J1082"/>
    <mergeCell ref="P1079:P1082"/>
    <mergeCell ref="Q1079:Q1082"/>
    <mergeCell ref="R1079:R1082"/>
    <mergeCell ref="R1075:R1078"/>
    <mergeCell ref="S1075:S1078"/>
    <mergeCell ref="T1075:T1078"/>
    <mergeCell ref="A1079:A1082"/>
    <mergeCell ref="B1079:B1082"/>
    <mergeCell ref="C1079:C1082"/>
    <mergeCell ref="D1079:D1082"/>
    <mergeCell ref="E1079:E1082"/>
    <mergeCell ref="F1079:F1082"/>
    <mergeCell ref="G1079:G1082"/>
    <mergeCell ref="G1075:G1078"/>
    <mergeCell ref="H1075:H1078"/>
    <mergeCell ref="I1075:I1078"/>
    <mergeCell ref="J1075:J1078"/>
    <mergeCell ref="P1075:P1078"/>
    <mergeCell ref="Q1075:Q1078"/>
    <mergeCell ref="S1067:S1070"/>
    <mergeCell ref="T1067:T1070"/>
    <mergeCell ref="S1071:S1074"/>
    <mergeCell ref="T1071:T1074"/>
    <mergeCell ref="A1075:A1078"/>
    <mergeCell ref="B1075:B1078"/>
    <mergeCell ref="C1075:C1078"/>
    <mergeCell ref="D1075:D1078"/>
    <mergeCell ref="E1075:E1078"/>
    <mergeCell ref="F1075:F1078"/>
    <mergeCell ref="S1055:S1058"/>
    <mergeCell ref="T1055:T1058"/>
    <mergeCell ref="S1059:S1062"/>
    <mergeCell ref="T1059:T1062"/>
    <mergeCell ref="S1063:S1066"/>
    <mergeCell ref="T1063:T1066"/>
    <mergeCell ref="S1043:S1046"/>
    <mergeCell ref="T1043:T1046"/>
    <mergeCell ref="S1047:S1050"/>
    <mergeCell ref="T1047:T1050"/>
    <mergeCell ref="S1051:S1054"/>
    <mergeCell ref="T1051:T1054"/>
    <mergeCell ref="A1071:A1074"/>
    <mergeCell ref="B1071:B1074"/>
    <mergeCell ref="C1071:C1074"/>
    <mergeCell ref="D1071:D1074"/>
    <mergeCell ref="E1071:E1074"/>
    <mergeCell ref="A1067:A1070"/>
    <mergeCell ref="B1067:B1070"/>
    <mergeCell ref="C1067:C1070"/>
    <mergeCell ref="D1067:D1070"/>
    <mergeCell ref="E1067:E1070"/>
    <mergeCell ref="S1031:S1034"/>
    <mergeCell ref="T1031:T1034"/>
    <mergeCell ref="S1035:S1038"/>
    <mergeCell ref="T1035:T1038"/>
    <mergeCell ref="S1039:S1042"/>
    <mergeCell ref="T1039:T1042"/>
    <mergeCell ref="Q1071:Q1074"/>
    <mergeCell ref="R1071:R1074"/>
    <mergeCell ref="S1015:S1018"/>
    <mergeCell ref="T1015:T1018"/>
    <mergeCell ref="S1019:S1022"/>
    <mergeCell ref="T1019:T1022"/>
    <mergeCell ref="S1023:S1026"/>
    <mergeCell ref="T1023:T1026"/>
    <mergeCell ref="S1027:S1030"/>
    <mergeCell ref="T1027:T1030"/>
    <mergeCell ref="F1071:F1074"/>
    <mergeCell ref="G1071:G1074"/>
    <mergeCell ref="H1071:H1074"/>
    <mergeCell ref="I1071:I1074"/>
    <mergeCell ref="J1071:J1074"/>
    <mergeCell ref="P1071:P1074"/>
    <mergeCell ref="I1067:I1070"/>
    <mergeCell ref="J1067:J1070"/>
    <mergeCell ref="P1067:P1070"/>
    <mergeCell ref="Q1067:Q1070"/>
    <mergeCell ref="R1067:R1070"/>
    <mergeCell ref="Q1063:Q1066"/>
    <mergeCell ref="R1063:R1066"/>
    <mergeCell ref="F1067:F1070"/>
    <mergeCell ref="G1067:G1070"/>
    <mergeCell ref="H1067:H1070"/>
    <mergeCell ref="F1063:F1066"/>
    <mergeCell ref="G1063:G1066"/>
    <mergeCell ref="H1063:H1066"/>
    <mergeCell ref="I1063:I1066"/>
    <mergeCell ref="J1063:J1066"/>
    <mergeCell ref="P1063:P1066"/>
    <mergeCell ref="I1059:I1062"/>
    <mergeCell ref="J1059:J1062"/>
    <mergeCell ref="P1059:P1062"/>
    <mergeCell ref="Q1059:Q1062"/>
    <mergeCell ref="R1059:R1062"/>
    <mergeCell ref="A1063:A1066"/>
    <mergeCell ref="B1063:B1066"/>
    <mergeCell ref="C1063:C1066"/>
    <mergeCell ref="D1063:D1066"/>
    <mergeCell ref="E1063:E1066"/>
    <mergeCell ref="Q1055:Q1058"/>
    <mergeCell ref="R1055:R1058"/>
    <mergeCell ref="A1059:A1062"/>
    <mergeCell ref="B1059:B1062"/>
    <mergeCell ref="C1059:C1062"/>
    <mergeCell ref="D1059:D1062"/>
    <mergeCell ref="E1059:E1062"/>
    <mergeCell ref="F1059:F1062"/>
    <mergeCell ref="G1059:G1062"/>
    <mergeCell ref="H1059:H1062"/>
    <mergeCell ref="F1055:F1058"/>
    <mergeCell ref="G1055:G1058"/>
    <mergeCell ref="H1055:H1058"/>
    <mergeCell ref="I1055:I1058"/>
    <mergeCell ref="J1055:J1058"/>
    <mergeCell ref="P1055:P1058"/>
    <mergeCell ref="I1051:I1054"/>
    <mergeCell ref="J1051:J1054"/>
    <mergeCell ref="P1051:P1054"/>
    <mergeCell ref="Q1051:Q1054"/>
    <mergeCell ref="R1051:R1054"/>
    <mergeCell ref="A1055:A1058"/>
    <mergeCell ref="B1055:B1058"/>
    <mergeCell ref="C1055:C1058"/>
    <mergeCell ref="D1055:D1058"/>
    <mergeCell ref="E1055:E1058"/>
    <mergeCell ref="Q1047:Q1050"/>
    <mergeCell ref="R1047:R1050"/>
    <mergeCell ref="A1051:A1054"/>
    <mergeCell ref="B1051:B1054"/>
    <mergeCell ref="C1051:C1054"/>
    <mergeCell ref="D1051:D1054"/>
    <mergeCell ref="E1051:E1054"/>
    <mergeCell ref="F1051:F1054"/>
    <mergeCell ref="G1051:G1054"/>
    <mergeCell ref="H1051:H1054"/>
    <mergeCell ref="F1047:F1050"/>
    <mergeCell ref="G1047:G1050"/>
    <mergeCell ref="H1047:H1050"/>
    <mergeCell ref="I1047:I1050"/>
    <mergeCell ref="J1047:J1050"/>
    <mergeCell ref="P1047:P1050"/>
    <mergeCell ref="I1043:I1046"/>
    <mergeCell ref="J1043:J1046"/>
    <mergeCell ref="P1043:P1046"/>
    <mergeCell ref="Q1043:Q1046"/>
    <mergeCell ref="R1043:R1046"/>
    <mergeCell ref="A1047:A1050"/>
    <mergeCell ref="B1047:B1050"/>
    <mergeCell ref="C1047:C1050"/>
    <mergeCell ref="D1047:D1050"/>
    <mergeCell ref="E1047:E1050"/>
    <mergeCell ref="Q1039:Q1042"/>
    <mergeCell ref="R1039:R1042"/>
    <mergeCell ref="A1043:A1046"/>
    <mergeCell ref="B1043:B1046"/>
    <mergeCell ref="C1043:C1046"/>
    <mergeCell ref="D1043:D1046"/>
    <mergeCell ref="E1043:E1046"/>
    <mergeCell ref="F1043:F1046"/>
    <mergeCell ref="G1043:G1046"/>
    <mergeCell ref="H1043:H1046"/>
    <mergeCell ref="F1039:F1042"/>
    <mergeCell ref="G1039:G1042"/>
    <mergeCell ref="H1039:H1042"/>
    <mergeCell ref="I1039:I1042"/>
    <mergeCell ref="J1039:J1042"/>
    <mergeCell ref="P1039:P1042"/>
    <mergeCell ref="I1035:I1038"/>
    <mergeCell ref="J1035:J1038"/>
    <mergeCell ref="P1035:P1038"/>
    <mergeCell ref="Q1035:Q1038"/>
    <mergeCell ref="R1035:R1038"/>
    <mergeCell ref="A1039:A1042"/>
    <mergeCell ref="B1039:B1042"/>
    <mergeCell ref="C1039:C1042"/>
    <mergeCell ref="D1039:D1042"/>
    <mergeCell ref="E1039:E1042"/>
    <mergeCell ref="Q1031:Q1034"/>
    <mergeCell ref="R1031:R1034"/>
    <mergeCell ref="A1035:A1038"/>
    <mergeCell ref="B1035:B1038"/>
    <mergeCell ref="C1035:C1038"/>
    <mergeCell ref="D1035:D1038"/>
    <mergeCell ref="E1035:E1038"/>
    <mergeCell ref="F1035:F1038"/>
    <mergeCell ref="G1035:G1038"/>
    <mergeCell ref="H1035:H1038"/>
    <mergeCell ref="F1031:F1034"/>
    <mergeCell ref="G1031:G1034"/>
    <mergeCell ref="H1031:H1034"/>
    <mergeCell ref="I1031:I1034"/>
    <mergeCell ref="J1031:J1034"/>
    <mergeCell ref="P1031:P1034"/>
    <mergeCell ref="I1027:I1030"/>
    <mergeCell ref="J1027:J1030"/>
    <mergeCell ref="P1027:P1030"/>
    <mergeCell ref="Q1027:Q1030"/>
    <mergeCell ref="R1027:R1030"/>
    <mergeCell ref="A1031:A1034"/>
    <mergeCell ref="B1031:B1034"/>
    <mergeCell ref="C1031:C1034"/>
    <mergeCell ref="D1031:D1034"/>
    <mergeCell ref="E1031:E1034"/>
    <mergeCell ref="Q1023:Q1026"/>
    <mergeCell ref="R1023:R1026"/>
    <mergeCell ref="A1027:A1030"/>
    <mergeCell ref="B1027:B1030"/>
    <mergeCell ref="C1027:C1030"/>
    <mergeCell ref="D1027:D1030"/>
    <mergeCell ref="E1027:E1030"/>
    <mergeCell ref="F1027:F1030"/>
    <mergeCell ref="G1027:G1030"/>
    <mergeCell ref="H1027:H1030"/>
    <mergeCell ref="F1023:F1026"/>
    <mergeCell ref="G1023:G1026"/>
    <mergeCell ref="H1023:H1026"/>
    <mergeCell ref="I1023:I1026"/>
    <mergeCell ref="J1023:J1026"/>
    <mergeCell ref="P1023:P1026"/>
    <mergeCell ref="I1019:I1022"/>
    <mergeCell ref="J1019:J1022"/>
    <mergeCell ref="P1019:P1022"/>
    <mergeCell ref="Q1019:Q1022"/>
    <mergeCell ref="R1019:R1022"/>
    <mergeCell ref="A1023:A1026"/>
    <mergeCell ref="B1023:B1026"/>
    <mergeCell ref="C1023:C1026"/>
    <mergeCell ref="D1023:D1026"/>
    <mergeCell ref="E1023:E1026"/>
    <mergeCell ref="Q1015:Q1018"/>
    <mergeCell ref="R1015:R1018"/>
    <mergeCell ref="A1019:A1022"/>
    <mergeCell ref="B1019:B1022"/>
    <mergeCell ref="C1019:C1022"/>
    <mergeCell ref="D1019:D1022"/>
    <mergeCell ref="E1019:E1022"/>
    <mergeCell ref="F1019:F1022"/>
    <mergeCell ref="G1019:G1022"/>
    <mergeCell ref="H1019:H1022"/>
    <mergeCell ref="F1015:F1018"/>
    <mergeCell ref="G1015:G1018"/>
    <mergeCell ref="H1015:H1018"/>
    <mergeCell ref="I1015:I1018"/>
    <mergeCell ref="J1015:J1018"/>
    <mergeCell ref="P1015:P1018"/>
    <mergeCell ref="I1011:I1014"/>
    <mergeCell ref="J1011:J1014"/>
    <mergeCell ref="P1011:P1014"/>
    <mergeCell ref="Q1011:Q1014"/>
    <mergeCell ref="R1011:R1014"/>
    <mergeCell ref="A1015:A1018"/>
    <mergeCell ref="B1015:B1018"/>
    <mergeCell ref="C1015:C1018"/>
    <mergeCell ref="D1015:D1018"/>
    <mergeCell ref="E1015:E1018"/>
    <mergeCell ref="S999:S1002"/>
    <mergeCell ref="T999:T1002"/>
    <mergeCell ref="A1011:A1014"/>
    <mergeCell ref="B1011:B1014"/>
    <mergeCell ref="C1011:C1014"/>
    <mergeCell ref="D1011:D1014"/>
    <mergeCell ref="E1011:E1014"/>
    <mergeCell ref="F1011:F1014"/>
    <mergeCell ref="G1011:G1014"/>
    <mergeCell ref="H1011:H1014"/>
    <mergeCell ref="R1007:R1010"/>
    <mergeCell ref="S1007:S1010"/>
    <mergeCell ref="T1007:T1010"/>
    <mergeCell ref="S987:S990"/>
    <mergeCell ref="T987:T990"/>
    <mergeCell ref="S991:S994"/>
    <mergeCell ref="T991:T994"/>
    <mergeCell ref="S995:S998"/>
    <mergeCell ref="T995:T998"/>
    <mergeCell ref="T971:T974"/>
    <mergeCell ref="S975:S978"/>
    <mergeCell ref="T975:T978"/>
    <mergeCell ref="S979:S982"/>
    <mergeCell ref="T979:T982"/>
    <mergeCell ref="S983:S986"/>
    <mergeCell ref="T983:T986"/>
    <mergeCell ref="T955:T958"/>
    <mergeCell ref="S959:S962"/>
    <mergeCell ref="T959:T962"/>
    <mergeCell ref="S963:S966"/>
    <mergeCell ref="T963:T966"/>
    <mergeCell ref="S967:S970"/>
    <mergeCell ref="T967:T970"/>
    <mergeCell ref="T939:T942"/>
    <mergeCell ref="S943:S946"/>
    <mergeCell ref="T943:T946"/>
    <mergeCell ref="S947:S950"/>
    <mergeCell ref="T947:T950"/>
    <mergeCell ref="S951:S954"/>
    <mergeCell ref="T951:T954"/>
    <mergeCell ref="T923:T926"/>
    <mergeCell ref="S927:S930"/>
    <mergeCell ref="T927:T930"/>
    <mergeCell ref="S931:S934"/>
    <mergeCell ref="T931:T934"/>
    <mergeCell ref="S935:S938"/>
    <mergeCell ref="T935:T938"/>
    <mergeCell ref="T907:T910"/>
    <mergeCell ref="S911:S914"/>
    <mergeCell ref="T911:T914"/>
    <mergeCell ref="S915:S918"/>
    <mergeCell ref="T915:T918"/>
    <mergeCell ref="S919:S922"/>
    <mergeCell ref="T919:T922"/>
    <mergeCell ref="S895:S898"/>
    <mergeCell ref="T895:T898"/>
    <mergeCell ref="S899:S902"/>
    <mergeCell ref="T899:T902"/>
    <mergeCell ref="S903:S906"/>
    <mergeCell ref="T903:T906"/>
    <mergeCell ref="S907:S910"/>
    <mergeCell ref="G1007:G1010"/>
    <mergeCell ref="H1007:H1010"/>
    <mergeCell ref="I1007:I1010"/>
    <mergeCell ref="J1007:J1010"/>
    <mergeCell ref="P1007:P1010"/>
    <mergeCell ref="Q1007:Q1010"/>
    <mergeCell ref="A1007:A1010"/>
    <mergeCell ref="B1007:B1010"/>
    <mergeCell ref="C1007:C1010"/>
    <mergeCell ref="D1007:D1010"/>
    <mergeCell ref="E1007:E1010"/>
    <mergeCell ref="F1007:F1010"/>
    <mergeCell ref="J1003:J1006"/>
    <mergeCell ref="P1003:P1006"/>
    <mergeCell ref="Q1003:Q1006"/>
    <mergeCell ref="R1003:R1006"/>
    <mergeCell ref="S1003:S1006"/>
    <mergeCell ref="T1003:T1006"/>
    <mergeCell ref="H995:H998"/>
    <mergeCell ref="I995:I998"/>
    <mergeCell ref="J995:J998"/>
    <mergeCell ref="P995:P998"/>
    <mergeCell ref="I991:I994"/>
    <mergeCell ref="J991:J994"/>
    <mergeCell ref="P991:P994"/>
    <mergeCell ref="T891:T894"/>
    <mergeCell ref="A1003:A1006"/>
    <mergeCell ref="B1003:B1006"/>
    <mergeCell ref="C1003:C1006"/>
    <mergeCell ref="D1003:D1006"/>
    <mergeCell ref="E1003:E1006"/>
    <mergeCell ref="F1003:F1006"/>
    <mergeCell ref="G1003:G1006"/>
    <mergeCell ref="H1003:H1006"/>
    <mergeCell ref="I1003:I1006"/>
    <mergeCell ref="I999:I1002"/>
    <mergeCell ref="J999:J1002"/>
    <mergeCell ref="P999:P1002"/>
    <mergeCell ref="Q999:Q1002"/>
    <mergeCell ref="R999:R1002"/>
    <mergeCell ref="S891:S894"/>
    <mergeCell ref="S923:S926"/>
    <mergeCell ref="S939:S942"/>
    <mergeCell ref="S955:S958"/>
    <mergeCell ref="S971:S974"/>
    <mergeCell ref="Q995:Q998"/>
    <mergeCell ref="R995:R998"/>
    <mergeCell ref="A999:A1002"/>
    <mergeCell ref="B999:B1002"/>
    <mergeCell ref="C999:C1002"/>
    <mergeCell ref="D999:D1002"/>
    <mergeCell ref="E999:E1002"/>
    <mergeCell ref="F999:F1002"/>
    <mergeCell ref="G999:G1002"/>
    <mergeCell ref="H999:H1002"/>
    <mergeCell ref="F995:F998"/>
    <mergeCell ref="G995:G998"/>
    <mergeCell ref="Q991:Q994"/>
    <mergeCell ref="R991:R994"/>
    <mergeCell ref="A995:A998"/>
    <mergeCell ref="B995:B998"/>
    <mergeCell ref="C995:C998"/>
    <mergeCell ref="D995:D998"/>
    <mergeCell ref="E995:E998"/>
    <mergeCell ref="Q987:Q990"/>
    <mergeCell ref="R987:R990"/>
    <mergeCell ref="A991:A994"/>
    <mergeCell ref="B991:B994"/>
    <mergeCell ref="C991:C994"/>
    <mergeCell ref="D991:D994"/>
    <mergeCell ref="E991:E994"/>
    <mergeCell ref="F991:F994"/>
    <mergeCell ref="G991:G994"/>
    <mergeCell ref="H991:H994"/>
    <mergeCell ref="F987:F990"/>
    <mergeCell ref="G987:G990"/>
    <mergeCell ref="H987:H990"/>
    <mergeCell ref="I987:I990"/>
    <mergeCell ref="J987:J990"/>
    <mergeCell ref="P987:P990"/>
    <mergeCell ref="I983:I986"/>
    <mergeCell ref="J983:J986"/>
    <mergeCell ref="P983:P986"/>
    <mergeCell ref="Q983:Q986"/>
    <mergeCell ref="R983:R986"/>
    <mergeCell ref="A987:A990"/>
    <mergeCell ref="B987:B990"/>
    <mergeCell ref="C987:C990"/>
    <mergeCell ref="D987:D990"/>
    <mergeCell ref="E987:E990"/>
    <mergeCell ref="Q979:Q982"/>
    <mergeCell ref="R979:R982"/>
    <mergeCell ref="A983:A986"/>
    <mergeCell ref="B983:B986"/>
    <mergeCell ref="C983:C986"/>
    <mergeCell ref="D983:D986"/>
    <mergeCell ref="E983:E986"/>
    <mergeCell ref="F983:F986"/>
    <mergeCell ref="G983:G986"/>
    <mergeCell ref="H983:H986"/>
    <mergeCell ref="F979:F982"/>
    <mergeCell ref="G979:G982"/>
    <mergeCell ref="H979:H982"/>
    <mergeCell ref="I979:I982"/>
    <mergeCell ref="J979:J982"/>
    <mergeCell ref="P979:P982"/>
    <mergeCell ref="I975:I978"/>
    <mergeCell ref="J975:J978"/>
    <mergeCell ref="P975:P978"/>
    <mergeCell ref="Q975:Q978"/>
    <mergeCell ref="R975:R978"/>
    <mergeCell ref="A979:A982"/>
    <mergeCell ref="B979:B982"/>
    <mergeCell ref="C979:C982"/>
    <mergeCell ref="D979:D982"/>
    <mergeCell ref="E979:E982"/>
    <mergeCell ref="Q971:Q974"/>
    <mergeCell ref="R971:R974"/>
    <mergeCell ref="A975:A978"/>
    <mergeCell ref="B975:B978"/>
    <mergeCell ref="C975:C978"/>
    <mergeCell ref="D975:D978"/>
    <mergeCell ref="E975:E978"/>
    <mergeCell ref="F975:F978"/>
    <mergeCell ref="G975:G978"/>
    <mergeCell ref="H975:H978"/>
    <mergeCell ref="F971:F974"/>
    <mergeCell ref="G971:G974"/>
    <mergeCell ref="H971:H974"/>
    <mergeCell ref="I971:I974"/>
    <mergeCell ref="J971:J974"/>
    <mergeCell ref="P971:P974"/>
    <mergeCell ref="I967:I970"/>
    <mergeCell ref="J967:J970"/>
    <mergeCell ref="P967:P970"/>
    <mergeCell ref="Q967:Q970"/>
    <mergeCell ref="R967:R970"/>
    <mergeCell ref="A971:A974"/>
    <mergeCell ref="B971:B974"/>
    <mergeCell ref="C971:C974"/>
    <mergeCell ref="D971:D974"/>
    <mergeCell ref="E971:E974"/>
    <mergeCell ref="Q963:Q966"/>
    <mergeCell ref="R963:R966"/>
    <mergeCell ref="A967:A970"/>
    <mergeCell ref="B967:B970"/>
    <mergeCell ref="C967:C970"/>
    <mergeCell ref="D967:D970"/>
    <mergeCell ref="E967:E970"/>
    <mergeCell ref="F967:F970"/>
    <mergeCell ref="G967:G970"/>
    <mergeCell ref="H967:H970"/>
    <mergeCell ref="F963:F966"/>
    <mergeCell ref="G963:G966"/>
    <mergeCell ref="H963:H966"/>
    <mergeCell ref="I963:I966"/>
    <mergeCell ref="J963:J966"/>
    <mergeCell ref="P963:P966"/>
    <mergeCell ref="I959:I962"/>
    <mergeCell ref="J959:J962"/>
    <mergeCell ref="P959:P962"/>
    <mergeCell ref="Q959:Q962"/>
    <mergeCell ref="R959:R962"/>
    <mergeCell ref="A963:A966"/>
    <mergeCell ref="B963:B966"/>
    <mergeCell ref="C963:C966"/>
    <mergeCell ref="D963:D966"/>
    <mergeCell ref="E963:E966"/>
    <mergeCell ref="Q955:Q958"/>
    <mergeCell ref="R955:R958"/>
    <mergeCell ref="A959:A962"/>
    <mergeCell ref="B959:B962"/>
    <mergeCell ref="C959:C962"/>
    <mergeCell ref="D959:D962"/>
    <mergeCell ref="E959:E962"/>
    <mergeCell ref="F959:F962"/>
    <mergeCell ref="G959:G962"/>
    <mergeCell ref="H959:H962"/>
    <mergeCell ref="F955:F958"/>
    <mergeCell ref="G955:G958"/>
    <mergeCell ref="H955:H958"/>
    <mergeCell ref="I955:I958"/>
    <mergeCell ref="J955:J958"/>
    <mergeCell ref="P955:P958"/>
    <mergeCell ref="I951:I954"/>
    <mergeCell ref="J951:J954"/>
    <mergeCell ref="P951:P954"/>
    <mergeCell ref="Q951:Q954"/>
    <mergeCell ref="R951:R954"/>
    <mergeCell ref="A955:A958"/>
    <mergeCell ref="B955:B958"/>
    <mergeCell ref="C955:C958"/>
    <mergeCell ref="D955:D958"/>
    <mergeCell ref="E955:E958"/>
    <mergeCell ref="Q947:Q950"/>
    <mergeCell ref="R947:R950"/>
    <mergeCell ref="A951:A954"/>
    <mergeCell ref="B951:B954"/>
    <mergeCell ref="C951:C954"/>
    <mergeCell ref="D951:D954"/>
    <mergeCell ref="E951:E954"/>
    <mergeCell ref="F951:F954"/>
    <mergeCell ref="G951:G954"/>
    <mergeCell ref="H951:H954"/>
    <mergeCell ref="F947:F950"/>
    <mergeCell ref="G947:G950"/>
    <mergeCell ref="H947:H950"/>
    <mergeCell ref="I947:I950"/>
    <mergeCell ref="J947:J950"/>
    <mergeCell ref="P947:P950"/>
    <mergeCell ref="I943:I946"/>
    <mergeCell ref="J943:J946"/>
    <mergeCell ref="P943:P946"/>
    <mergeCell ref="Q943:Q946"/>
    <mergeCell ref="R943:R946"/>
    <mergeCell ref="A947:A950"/>
    <mergeCell ref="B947:B950"/>
    <mergeCell ref="C947:C950"/>
    <mergeCell ref="D947:D950"/>
    <mergeCell ref="E947:E950"/>
    <mergeCell ref="Q939:Q942"/>
    <mergeCell ref="R939:R942"/>
    <mergeCell ref="A943:A946"/>
    <mergeCell ref="B943:B946"/>
    <mergeCell ref="C943:C946"/>
    <mergeCell ref="D943:D946"/>
    <mergeCell ref="E943:E946"/>
    <mergeCell ref="F943:F946"/>
    <mergeCell ref="G943:G946"/>
    <mergeCell ref="H943:H946"/>
    <mergeCell ref="F939:F942"/>
    <mergeCell ref="G939:G942"/>
    <mergeCell ref="H939:H942"/>
    <mergeCell ref="I939:I942"/>
    <mergeCell ref="J939:J942"/>
    <mergeCell ref="P939:P942"/>
    <mergeCell ref="I935:I938"/>
    <mergeCell ref="J935:J938"/>
    <mergeCell ref="P935:P938"/>
    <mergeCell ref="Q935:Q938"/>
    <mergeCell ref="R935:R938"/>
    <mergeCell ref="A939:A942"/>
    <mergeCell ref="B939:B942"/>
    <mergeCell ref="C939:C942"/>
    <mergeCell ref="D939:D942"/>
    <mergeCell ref="E939:E942"/>
    <mergeCell ref="Q931:Q934"/>
    <mergeCell ref="R931:R934"/>
    <mergeCell ref="A935:A938"/>
    <mergeCell ref="B935:B938"/>
    <mergeCell ref="C935:C938"/>
    <mergeCell ref="D935:D938"/>
    <mergeCell ref="E935:E938"/>
    <mergeCell ref="F935:F938"/>
    <mergeCell ref="G935:G938"/>
    <mergeCell ref="H935:H938"/>
    <mergeCell ref="F931:F934"/>
    <mergeCell ref="G931:G934"/>
    <mergeCell ref="H931:H934"/>
    <mergeCell ref="I931:I934"/>
    <mergeCell ref="J931:J934"/>
    <mergeCell ref="P931:P934"/>
    <mergeCell ref="I927:I930"/>
    <mergeCell ref="J927:J930"/>
    <mergeCell ref="P927:P930"/>
    <mergeCell ref="Q927:Q930"/>
    <mergeCell ref="R927:R930"/>
    <mergeCell ref="A931:A934"/>
    <mergeCell ref="B931:B934"/>
    <mergeCell ref="C931:C934"/>
    <mergeCell ref="D931:D934"/>
    <mergeCell ref="E931:E934"/>
    <mergeCell ref="Q923:Q926"/>
    <mergeCell ref="R923:R926"/>
    <mergeCell ref="A927:A930"/>
    <mergeCell ref="B927:B930"/>
    <mergeCell ref="C927:C930"/>
    <mergeCell ref="D927:D930"/>
    <mergeCell ref="E927:E930"/>
    <mergeCell ref="F927:F930"/>
    <mergeCell ref="G927:G930"/>
    <mergeCell ref="H927:H930"/>
    <mergeCell ref="F923:F926"/>
    <mergeCell ref="G923:G926"/>
    <mergeCell ref="H923:H926"/>
    <mergeCell ref="I923:I926"/>
    <mergeCell ref="J923:J926"/>
    <mergeCell ref="P923:P926"/>
    <mergeCell ref="I919:I922"/>
    <mergeCell ref="J919:J922"/>
    <mergeCell ref="P919:P922"/>
    <mergeCell ref="Q919:Q922"/>
    <mergeCell ref="R919:R922"/>
    <mergeCell ref="A923:A926"/>
    <mergeCell ref="B923:B926"/>
    <mergeCell ref="C923:C926"/>
    <mergeCell ref="D923:D926"/>
    <mergeCell ref="E923:E926"/>
    <mergeCell ref="Q915:Q918"/>
    <mergeCell ref="R915:R918"/>
    <mergeCell ref="A919:A922"/>
    <mergeCell ref="B919:B922"/>
    <mergeCell ref="C919:C922"/>
    <mergeCell ref="D919:D922"/>
    <mergeCell ref="E919:E922"/>
    <mergeCell ref="F919:F922"/>
    <mergeCell ref="G919:G922"/>
    <mergeCell ref="H919:H922"/>
    <mergeCell ref="F915:F918"/>
    <mergeCell ref="G915:G918"/>
    <mergeCell ref="H915:H918"/>
    <mergeCell ref="I915:I918"/>
    <mergeCell ref="J915:J918"/>
    <mergeCell ref="P915:P918"/>
    <mergeCell ref="I911:I914"/>
    <mergeCell ref="J911:J914"/>
    <mergeCell ref="P911:P914"/>
    <mergeCell ref="Q911:Q914"/>
    <mergeCell ref="R911:R914"/>
    <mergeCell ref="A915:A918"/>
    <mergeCell ref="B915:B918"/>
    <mergeCell ref="C915:C918"/>
    <mergeCell ref="D915:D918"/>
    <mergeCell ref="E915:E918"/>
    <mergeCell ref="Q907:Q910"/>
    <mergeCell ref="R907:R910"/>
    <mergeCell ref="A911:A914"/>
    <mergeCell ref="B911:B914"/>
    <mergeCell ref="C911:C914"/>
    <mergeCell ref="D911:D914"/>
    <mergeCell ref="E911:E914"/>
    <mergeCell ref="F911:F914"/>
    <mergeCell ref="G911:G914"/>
    <mergeCell ref="H911:H914"/>
    <mergeCell ref="F907:F910"/>
    <mergeCell ref="G907:G910"/>
    <mergeCell ref="H907:H910"/>
    <mergeCell ref="I907:I910"/>
    <mergeCell ref="J907:J910"/>
    <mergeCell ref="P907:P910"/>
    <mergeCell ref="I903:I906"/>
    <mergeCell ref="J903:J906"/>
    <mergeCell ref="P903:P906"/>
    <mergeCell ref="Q903:Q906"/>
    <mergeCell ref="R903:R906"/>
    <mergeCell ref="A907:A910"/>
    <mergeCell ref="B907:B910"/>
    <mergeCell ref="C907:C910"/>
    <mergeCell ref="D907:D910"/>
    <mergeCell ref="E907:E910"/>
    <mergeCell ref="Q899:Q902"/>
    <mergeCell ref="R899:R902"/>
    <mergeCell ref="A903:A906"/>
    <mergeCell ref="B903:B906"/>
    <mergeCell ref="C903:C906"/>
    <mergeCell ref="D903:D906"/>
    <mergeCell ref="E903:E906"/>
    <mergeCell ref="F903:F906"/>
    <mergeCell ref="G903:G906"/>
    <mergeCell ref="H903:H906"/>
    <mergeCell ref="F899:F902"/>
    <mergeCell ref="G899:G902"/>
    <mergeCell ref="H899:H902"/>
    <mergeCell ref="I899:I902"/>
    <mergeCell ref="J899:J902"/>
    <mergeCell ref="P899:P902"/>
    <mergeCell ref="I895:I898"/>
    <mergeCell ref="J895:J898"/>
    <mergeCell ref="P895:P898"/>
    <mergeCell ref="Q895:Q898"/>
    <mergeCell ref="R895:R898"/>
    <mergeCell ref="A899:A902"/>
    <mergeCell ref="B899:B902"/>
    <mergeCell ref="C899:C902"/>
    <mergeCell ref="D899:D902"/>
    <mergeCell ref="E899:E902"/>
    <mergeCell ref="Q891:Q894"/>
    <mergeCell ref="R891:R894"/>
    <mergeCell ref="A895:A898"/>
    <mergeCell ref="B895:B898"/>
    <mergeCell ref="C895:C898"/>
    <mergeCell ref="D895:D898"/>
    <mergeCell ref="E895:E898"/>
    <mergeCell ref="F895:F898"/>
    <mergeCell ref="G895:G898"/>
    <mergeCell ref="H895:H898"/>
    <mergeCell ref="F891:F894"/>
    <mergeCell ref="G891:G894"/>
    <mergeCell ref="H891:H894"/>
    <mergeCell ref="I891:I894"/>
    <mergeCell ref="J891:J894"/>
    <mergeCell ref="P891:P894"/>
    <mergeCell ref="I887:I890"/>
    <mergeCell ref="J887:J890"/>
    <mergeCell ref="P887:P890"/>
    <mergeCell ref="Q887:Q890"/>
    <mergeCell ref="R887:R890"/>
    <mergeCell ref="A891:A894"/>
    <mergeCell ref="B891:B894"/>
    <mergeCell ref="C891:C894"/>
    <mergeCell ref="D891:D894"/>
    <mergeCell ref="E891:E894"/>
    <mergeCell ref="S875:S878"/>
    <mergeCell ref="T875:T878"/>
    <mergeCell ref="A887:A890"/>
    <mergeCell ref="B887:B890"/>
    <mergeCell ref="C887:C890"/>
    <mergeCell ref="D887:D890"/>
    <mergeCell ref="E887:E890"/>
    <mergeCell ref="F887:F890"/>
    <mergeCell ref="G887:G890"/>
    <mergeCell ref="H887:H890"/>
    <mergeCell ref="J883:J886"/>
    <mergeCell ref="P883:P886"/>
    <mergeCell ref="Q883:Q886"/>
    <mergeCell ref="R883:R886"/>
    <mergeCell ref="S883:S886"/>
    <mergeCell ref="T883:T886"/>
    <mergeCell ref="T879:T882"/>
    <mergeCell ref="A883:A886"/>
    <mergeCell ref="B883:B886"/>
    <mergeCell ref="C883:C886"/>
    <mergeCell ref="D883:D886"/>
    <mergeCell ref="E883:E886"/>
    <mergeCell ref="S863:S866"/>
    <mergeCell ref="T863:T866"/>
    <mergeCell ref="S867:S870"/>
    <mergeCell ref="T867:T870"/>
    <mergeCell ref="S871:S874"/>
    <mergeCell ref="T871:T874"/>
    <mergeCell ref="S851:S854"/>
    <mergeCell ref="T851:T854"/>
    <mergeCell ref="S855:S858"/>
    <mergeCell ref="T855:T858"/>
    <mergeCell ref="S859:S862"/>
    <mergeCell ref="T859:T862"/>
    <mergeCell ref="S839:S842"/>
    <mergeCell ref="T839:T842"/>
    <mergeCell ref="S843:S846"/>
    <mergeCell ref="T843:T846"/>
    <mergeCell ref="S847:S850"/>
    <mergeCell ref="T847:T850"/>
    <mergeCell ref="S827:S830"/>
    <mergeCell ref="T827:T830"/>
    <mergeCell ref="S831:S834"/>
    <mergeCell ref="T831:T834"/>
    <mergeCell ref="S835:S838"/>
    <mergeCell ref="T835:T838"/>
    <mergeCell ref="S815:S818"/>
    <mergeCell ref="T815:T818"/>
    <mergeCell ref="S819:S822"/>
    <mergeCell ref="T819:T822"/>
    <mergeCell ref="S823:S826"/>
    <mergeCell ref="T823:T826"/>
    <mergeCell ref="S803:S806"/>
    <mergeCell ref="T803:T806"/>
    <mergeCell ref="S807:S810"/>
    <mergeCell ref="T807:T810"/>
    <mergeCell ref="S811:S814"/>
    <mergeCell ref="T811:T814"/>
    <mergeCell ref="F883:F886"/>
    <mergeCell ref="G883:G886"/>
    <mergeCell ref="H883:H886"/>
    <mergeCell ref="I883:I886"/>
    <mergeCell ref="I879:I882"/>
    <mergeCell ref="J879:J882"/>
    <mergeCell ref="P879:P882"/>
    <mergeCell ref="Q879:Q882"/>
    <mergeCell ref="R879:R882"/>
    <mergeCell ref="S879:S882"/>
    <mergeCell ref="Q875:Q878"/>
    <mergeCell ref="R875:R878"/>
    <mergeCell ref="A879:A882"/>
    <mergeCell ref="B879:B882"/>
    <mergeCell ref="C879:C882"/>
    <mergeCell ref="D879:D882"/>
    <mergeCell ref="E879:E882"/>
    <mergeCell ref="F879:F882"/>
    <mergeCell ref="G879:G882"/>
    <mergeCell ref="H879:H882"/>
    <mergeCell ref="F875:F878"/>
    <mergeCell ref="G875:G878"/>
    <mergeCell ref="H875:H878"/>
    <mergeCell ref="I875:I878"/>
    <mergeCell ref="J875:J878"/>
    <mergeCell ref="P875:P878"/>
    <mergeCell ref="I871:I874"/>
    <mergeCell ref="J871:J874"/>
    <mergeCell ref="P871:P874"/>
    <mergeCell ref="Q871:Q874"/>
    <mergeCell ref="R871:R874"/>
    <mergeCell ref="A875:A878"/>
    <mergeCell ref="B875:B878"/>
    <mergeCell ref="C875:C878"/>
    <mergeCell ref="D875:D878"/>
    <mergeCell ref="E875:E878"/>
    <mergeCell ref="Q867:Q870"/>
    <mergeCell ref="R867:R870"/>
    <mergeCell ref="A871:A874"/>
    <mergeCell ref="B871:B874"/>
    <mergeCell ref="C871:C874"/>
    <mergeCell ref="D871:D874"/>
    <mergeCell ref="E871:E874"/>
    <mergeCell ref="F871:F874"/>
    <mergeCell ref="G871:G874"/>
    <mergeCell ref="H871:H874"/>
    <mergeCell ref="F867:F870"/>
    <mergeCell ref="G867:G870"/>
    <mergeCell ref="H867:H870"/>
    <mergeCell ref="I867:I870"/>
    <mergeCell ref="J867:J870"/>
    <mergeCell ref="P867:P870"/>
    <mergeCell ref="I863:I866"/>
    <mergeCell ref="J863:J866"/>
    <mergeCell ref="P863:P866"/>
    <mergeCell ref="Q863:Q866"/>
    <mergeCell ref="R863:R866"/>
    <mergeCell ref="A867:A870"/>
    <mergeCell ref="B867:B870"/>
    <mergeCell ref="C867:C870"/>
    <mergeCell ref="D867:D870"/>
    <mergeCell ref="E867:E870"/>
    <mergeCell ref="Q859:Q862"/>
    <mergeCell ref="R859:R862"/>
    <mergeCell ref="A863:A866"/>
    <mergeCell ref="B863:B866"/>
    <mergeCell ref="C863:C866"/>
    <mergeCell ref="D863:D866"/>
    <mergeCell ref="E863:E866"/>
    <mergeCell ref="F863:F866"/>
    <mergeCell ref="G863:G866"/>
    <mergeCell ref="H863:H866"/>
    <mergeCell ref="F859:F862"/>
    <mergeCell ref="G859:G862"/>
    <mergeCell ref="H859:H862"/>
    <mergeCell ref="I859:I862"/>
    <mergeCell ref="J859:J862"/>
    <mergeCell ref="P859:P862"/>
    <mergeCell ref="I855:I858"/>
    <mergeCell ref="J855:J858"/>
    <mergeCell ref="P855:P858"/>
    <mergeCell ref="Q855:Q858"/>
    <mergeCell ref="R855:R858"/>
    <mergeCell ref="A859:A862"/>
    <mergeCell ref="B859:B862"/>
    <mergeCell ref="C859:C862"/>
    <mergeCell ref="D859:D862"/>
    <mergeCell ref="E859:E862"/>
    <mergeCell ref="Q851:Q854"/>
    <mergeCell ref="R851:R854"/>
    <mergeCell ref="A855:A858"/>
    <mergeCell ref="B855:B858"/>
    <mergeCell ref="C855:C858"/>
    <mergeCell ref="D855:D858"/>
    <mergeCell ref="E855:E858"/>
    <mergeCell ref="F855:F858"/>
    <mergeCell ref="G855:G858"/>
    <mergeCell ref="H855:H858"/>
    <mergeCell ref="F851:F854"/>
    <mergeCell ref="G851:G854"/>
    <mergeCell ref="H851:H854"/>
    <mergeCell ref="I851:I854"/>
    <mergeCell ref="J851:J854"/>
    <mergeCell ref="P851:P854"/>
    <mergeCell ref="I847:I850"/>
    <mergeCell ref="J847:J850"/>
    <mergeCell ref="P847:P850"/>
    <mergeCell ref="Q847:Q850"/>
    <mergeCell ref="R847:R850"/>
    <mergeCell ref="A851:A854"/>
    <mergeCell ref="B851:B854"/>
    <mergeCell ref="C851:C854"/>
    <mergeCell ref="D851:D854"/>
    <mergeCell ref="E851:E854"/>
    <mergeCell ref="Q843:Q846"/>
    <mergeCell ref="R843:R846"/>
    <mergeCell ref="A847:A850"/>
    <mergeCell ref="B847:B850"/>
    <mergeCell ref="C847:C850"/>
    <mergeCell ref="D847:D850"/>
    <mergeCell ref="E847:E850"/>
    <mergeCell ref="F847:F850"/>
    <mergeCell ref="G847:G850"/>
    <mergeCell ref="H847:H850"/>
    <mergeCell ref="F843:F846"/>
    <mergeCell ref="G843:G846"/>
    <mergeCell ref="H843:H846"/>
    <mergeCell ref="I843:I846"/>
    <mergeCell ref="J843:J846"/>
    <mergeCell ref="P843:P846"/>
    <mergeCell ref="I839:I842"/>
    <mergeCell ref="J839:J842"/>
    <mergeCell ref="P839:P842"/>
    <mergeCell ref="Q839:Q842"/>
    <mergeCell ref="R839:R842"/>
    <mergeCell ref="A843:A846"/>
    <mergeCell ref="B843:B846"/>
    <mergeCell ref="C843:C846"/>
    <mergeCell ref="D843:D846"/>
    <mergeCell ref="E843:E846"/>
    <mergeCell ref="Q835:Q838"/>
    <mergeCell ref="R835:R838"/>
    <mergeCell ref="A839:A842"/>
    <mergeCell ref="B839:B842"/>
    <mergeCell ref="C839:C842"/>
    <mergeCell ref="D839:D842"/>
    <mergeCell ref="E839:E842"/>
    <mergeCell ref="F839:F842"/>
    <mergeCell ref="G839:G842"/>
    <mergeCell ref="H839:H842"/>
    <mergeCell ref="F835:F838"/>
    <mergeCell ref="G835:G838"/>
    <mergeCell ref="H835:H838"/>
    <mergeCell ref="I835:I838"/>
    <mergeCell ref="J835:J838"/>
    <mergeCell ref="P835:P838"/>
    <mergeCell ref="I831:I834"/>
    <mergeCell ref="J831:J834"/>
    <mergeCell ref="P831:P834"/>
    <mergeCell ref="Q831:Q834"/>
    <mergeCell ref="R831:R834"/>
    <mergeCell ref="A835:A838"/>
    <mergeCell ref="B835:B838"/>
    <mergeCell ref="C835:C838"/>
    <mergeCell ref="D835:D838"/>
    <mergeCell ref="E835:E838"/>
    <mergeCell ref="Q827:Q830"/>
    <mergeCell ref="R827:R830"/>
    <mergeCell ref="A831:A834"/>
    <mergeCell ref="B831:B834"/>
    <mergeCell ref="C831:C834"/>
    <mergeCell ref="D831:D834"/>
    <mergeCell ref="E831:E834"/>
    <mergeCell ref="F831:F834"/>
    <mergeCell ref="G831:G834"/>
    <mergeCell ref="H831:H834"/>
    <mergeCell ref="F827:F830"/>
    <mergeCell ref="G827:G830"/>
    <mergeCell ref="H827:H830"/>
    <mergeCell ref="I827:I830"/>
    <mergeCell ref="J827:J830"/>
    <mergeCell ref="P827:P830"/>
    <mergeCell ref="I823:I826"/>
    <mergeCell ref="J823:J826"/>
    <mergeCell ref="P823:P826"/>
    <mergeCell ref="Q823:Q826"/>
    <mergeCell ref="R823:R826"/>
    <mergeCell ref="A827:A830"/>
    <mergeCell ref="B827:B830"/>
    <mergeCell ref="C827:C830"/>
    <mergeCell ref="D827:D830"/>
    <mergeCell ref="E827:E830"/>
    <mergeCell ref="Q819:Q822"/>
    <mergeCell ref="R819:R822"/>
    <mergeCell ref="A823:A826"/>
    <mergeCell ref="B823:B826"/>
    <mergeCell ref="C823:C826"/>
    <mergeCell ref="D823:D826"/>
    <mergeCell ref="E823:E826"/>
    <mergeCell ref="F823:F826"/>
    <mergeCell ref="G823:G826"/>
    <mergeCell ref="H823:H826"/>
    <mergeCell ref="F819:F822"/>
    <mergeCell ref="G819:G822"/>
    <mergeCell ref="H819:H822"/>
    <mergeCell ref="I819:I822"/>
    <mergeCell ref="J819:J822"/>
    <mergeCell ref="P819:P822"/>
    <mergeCell ref="I803:I806"/>
    <mergeCell ref="J803:J806"/>
    <mergeCell ref="P803:P806"/>
    <mergeCell ref="I815:I818"/>
    <mergeCell ref="J815:J818"/>
    <mergeCell ref="P815:P818"/>
    <mergeCell ref="Q815:Q818"/>
    <mergeCell ref="R815:R818"/>
    <mergeCell ref="A819:A822"/>
    <mergeCell ref="B819:B822"/>
    <mergeCell ref="C819:C822"/>
    <mergeCell ref="D819:D822"/>
    <mergeCell ref="E819:E822"/>
    <mergeCell ref="Q811:Q814"/>
    <mergeCell ref="R811:R814"/>
    <mergeCell ref="A815:A818"/>
    <mergeCell ref="B815:B818"/>
    <mergeCell ref="C815:C818"/>
    <mergeCell ref="D815:D818"/>
    <mergeCell ref="E815:E818"/>
    <mergeCell ref="F815:F818"/>
    <mergeCell ref="G815:G818"/>
    <mergeCell ref="H815:H818"/>
    <mergeCell ref="F811:F814"/>
    <mergeCell ref="G811:G814"/>
    <mergeCell ref="H811:H814"/>
    <mergeCell ref="I811:I814"/>
    <mergeCell ref="J811:J814"/>
    <mergeCell ref="P811:P814"/>
    <mergeCell ref="J795:J798"/>
    <mergeCell ref="P795:P798"/>
    <mergeCell ref="Q795:Q798"/>
    <mergeCell ref="A795:A798"/>
    <mergeCell ref="B795:B798"/>
    <mergeCell ref="C795:C798"/>
    <mergeCell ref="D795:D798"/>
    <mergeCell ref="E795:E798"/>
    <mergeCell ref="F795:F798"/>
    <mergeCell ref="I807:I810"/>
    <mergeCell ref="J807:J810"/>
    <mergeCell ref="P807:P810"/>
    <mergeCell ref="Q807:Q810"/>
    <mergeCell ref="R807:R810"/>
    <mergeCell ref="A811:A814"/>
    <mergeCell ref="B811:B814"/>
    <mergeCell ref="C811:C814"/>
    <mergeCell ref="D811:D814"/>
    <mergeCell ref="E811:E814"/>
    <mergeCell ref="Q803:Q806"/>
    <mergeCell ref="R803:R806"/>
    <mergeCell ref="A807:A810"/>
    <mergeCell ref="B807:B810"/>
    <mergeCell ref="C807:C810"/>
    <mergeCell ref="D807:D810"/>
    <mergeCell ref="E807:E810"/>
    <mergeCell ref="F807:F810"/>
    <mergeCell ref="G807:G810"/>
    <mergeCell ref="H807:H810"/>
    <mergeCell ref="F803:F806"/>
    <mergeCell ref="G803:G806"/>
    <mergeCell ref="H803:H806"/>
    <mergeCell ref="T767:T770"/>
    <mergeCell ref="S771:S774"/>
    <mergeCell ref="T771:T774"/>
    <mergeCell ref="S751:S754"/>
    <mergeCell ref="T751:T754"/>
    <mergeCell ref="S755:S758"/>
    <mergeCell ref="T755:T758"/>
    <mergeCell ref="S759:S762"/>
    <mergeCell ref="T759:T762"/>
    <mergeCell ref="I799:I802"/>
    <mergeCell ref="J799:J802"/>
    <mergeCell ref="P799:P802"/>
    <mergeCell ref="Q799:Q802"/>
    <mergeCell ref="R799:R802"/>
    <mergeCell ref="A803:A806"/>
    <mergeCell ref="B803:B806"/>
    <mergeCell ref="C803:C806"/>
    <mergeCell ref="D803:D806"/>
    <mergeCell ref="E803:E806"/>
    <mergeCell ref="S787:S790"/>
    <mergeCell ref="T787:T790"/>
    <mergeCell ref="A799:A802"/>
    <mergeCell ref="B799:B802"/>
    <mergeCell ref="C799:C802"/>
    <mergeCell ref="D799:D802"/>
    <mergeCell ref="E799:E802"/>
    <mergeCell ref="F799:F802"/>
    <mergeCell ref="G799:G802"/>
    <mergeCell ref="H799:H802"/>
    <mergeCell ref="G795:G798"/>
    <mergeCell ref="H795:H798"/>
    <mergeCell ref="I795:I798"/>
    <mergeCell ref="S739:S742"/>
    <mergeCell ref="T739:T742"/>
    <mergeCell ref="S743:S746"/>
    <mergeCell ref="T743:T746"/>
    <mergeCell ref="S747:S750"/>
    <mergeCell ref="T747:T750"/>
    <mergeCell ref="T723:T726"/>
    <mergeCell ref="S727:S730"/>
    <mergeCell ref="T727:T730"/>
    <mergeCell ref="S731:S734"/>
    <mergeCell ref="T731:T734"/>
    <mergeCell ref="S735:S738"/>
    <mergeCell ref="T735:T738"/>
    <mergeCell ref="R795:R798"/>
    <mergeCell ref="S795:S798"/>
    <mergeCell ref="T795:T798"/>
    <mergeCell ref="S711:S714"/>
    <mergeCell ref="T711:T714"/>
    <mergeCell ref="S715:S718"/>
    <mergeCell ref="T715:T718"/>
    <mergeCell ref="S719:S722"/>
    <mergeCell ref="T719:T722"/>
    <mergeCell ref="S723:S726"/>
    <mergeCell ref="S775:S778"/>
    <mergeCell ref="T775:T778"/>
    <mergeCell ref="S779:S782"/>
    <mergeCell ref="T779:T782"/>
    <mergeCell ref="S783:S786"/>
    <mergeCell ref="T783:T786"/>
    <mergeCell ref="S763:S766"/>
    <mergeCell ref="T763:T766"/>
    <mergeCell ref="S767:S770"/>
    <mergeCell ref="J791:J794"/>
    <mergeCell ref="P791:P794"/>
    <mergeCell ref="Q791:Q794"/>
    <mergeCell ref="R791:R794"/>
    <mergeCell ref="S791:S794"/>
    <mergeCell ref="T791:T794"/>
    <mergeCell ref="R787:R790"/>
    <mergeCell ref="A791:A794"/>
    <mergeCell ref="B791:B794"/>
    <mergeCell ref="C791:C794"/>
    <mergeCell ref="D791:D794"/>
    <mergeCell ref="E791:E794"/>
    <mergeCell ref="F791:F794"/>
    <mergeCell ref="G791:G794"/>
    <mergeCell ref="H791:H794"/>
    <mergeCell ref="I791:I794"/>
    <mergeCell ref="G787:G790"/>
    <mergeCell ref="H787:H790"/>
    <mergeCell ref="I787:I790"/>
    <mergeCell ref="J787:J790"/>
    <mergeCell ref="P787:P790"/>
    <mergeCell ref="Q787:Q790"/>
    <mergeCell ref="J783:J786"/>
    <mergeCell ref="P783:P786"/>
    <mergeCell ref="Q783:Q786"/>
    <mergeCell ref="R783:R786"/>
    <mergeCell ref="A787:A790"/>
    <mergeCell ref="B787:B790"/>
    <mergeCell ref="C787:C790"/>
    <mergeCell ref="D787:D790"/>
    <mergeCell ref="E787:E790"/>
    <mergeCell ref="F787:F790"/>
    <mergeCell ref="R779:R782"/>
    <mergeCell ref="A783:A786"/>
    <mergeCell ref="B783:B786"/>
    <mergeCell ref="C783:C786"/>
    <mergeCell ref="D783:D786"/>
    <mergeCell ref="E783:E786"/>
    <mergeCell ref="F783:F786"/>
    <mergeCell ref="G783:G786"/>
    <mergeCell ref="H783:H786"/>
    <mergeCell ref="I783:I786"/>
    <mergeCell ref="G779:G782"/>
    <mergeCell ref="H779:H782"/>
    <mergeCell ref="I779:I782"/>
    <mergeCell ref="J779:J782"/>
    <mergeCell ref="P779:P782"/>
    <mergeCell ref="Q779:Q782"/>
    <mergeCell ref="J775:J778"/>
    <mergeCell ref="P775:P778"/>
    <mergeCell ref="Q775:Q778"/>
    <mergeCell ref="R775:R778"/>
    <mergeCell ref="A779:A782"/>
    <mergeCell ref="B779:B782"/>
    <mergeCell ref="C779:C782"/>
    <mergeCell ref="D779:D782"/>
    <mergeCell ref="E779:E782"/>
    <mergeCell ref="F779:F782"/>
    <mergeCell ref="R771:R774"/>
    <mergeCell ref="A775:A778"/>
    <mergeCell ref="B775:B778"/>
    <mergeCell ref="C775:C778"/>
    <mergeCell ref="D775:D778"/>
    <mergeCell ref="E775:E778"/>
    <mergeCell ref="F775:F778"/>
    <mergeCell ref="G775:G778"/>
    <mergeCell ref="H775:H778"/>
    <mergeCell ref="I775:I778"/>
    <mergeCell ref="G771:G774"/>
    <mergeCell ref="H771:H774"/>
    <mergeCell ref="I771:I774"/>
    <mergeCell ref="J771:J774"/>
    <mergeCell ref="P771:P774"/>
    <mergeCell ref="Q771:Q774"/>
    <mergeCell ref="J767:J770"/>
    <mergeCell ref="P767:P770"/>
    <mergeCell ref="Q767:Q770"/>
    <mergeCell ref="R767:R770"/>
    <mergeCell ref="A771:A774"/>
    <mergeCell ref="B771:B774"/>
    <mergeCell ref="C771:C774"/>
    <mergeCell ref="D771:D774"/>
    <mergeCell ref="E771:E774"/>
    <mergeCell ref="F771:F774"/>
    <mergeCell ref="R763:R766"/>
    <mergeCell ref="A767:A770"/>
    <mergeCell ref="B767:B770"/>
    <mergeCell ref="C767:C770"/>
    <mergeCell ref="D767:D770"/>
    <mergeCell ref="E767:E770"/>
    <mergeCell ref="F767:F770"/>
    <mergeCell ref="G767:G770"/>
    <mergeCell ref="H767:H770"/>
    <mergeCell ref="I767:I770"/>
    <mergeCell ref="G763:G766"/>
    <mergeCell ref="H763:H766"/>
    <mergeCell ref="I763:I766"/>
    <mergeCell ref="J763:J766"/>
    <mergeCell ref="P763:P766"/>
    <mergeCell ref="Q763:Q766"/>
    <mergeCell ref="J759:J762"/>
    <mergeCell ref="P759:P762"/>
    <mergeCell ref="Q759:Q762"/>
    <mergeCell ref="R759:R762"/>
    <mergeCell ref="A763:A766"/>
    <mergeCell ref="B763:B766"/>
    <mergeCell ref="C763:C766"/>
    <mergeCell ref="D763:D766"/>
    <mergeCell ref="E763:E766"/>
    <mergeCell ref="F763:F766"/>
    <mergeCell ref="R755:R758"/>
    <mergeCell ref="A759:A762"/>
    <mergeCell ref="B759:B762"/>
    <mergeCell ref="C759:C762"/>
    <mergeCell ref="D759:D762"/>
    <mergeCell ref="E759:E762"/>
    <mergeCell ref="F759:F762"/>
    <mergeCell ref="G759:G762"/>
    <mergeCell ref="H759:H762"/>
    <mergeCell ref="I759:I762"/>
    <mergeCell ref="G755:G758"/>
    <mergeCell ref="H755:H758"/>
    <mergeCell ref="I755:I758"/>
    <mergeCell ref="J755:J758"/>
    <mergeCell ref="P755:P758"/>
    <mergeCell ref="Q755:Q758"/>
    <mergeCell ref="J751:J754"/>
    <mergeCell ref="P751:P754"/>
    <mergeCell ref="Q751:Q754"/>
    <mergeCell ref="R751:R754"/>
    <mergeCell ref="A755:A758"/>
    <mergeCell ref="B755:B758"/>
    <mergeCell ref="C755:C758"/>
    <mergeCell ref="D755:D758"/>
    <mergeCell ref="E755:E758"/>
    <mergeCell ref="F755:F758"/>
    <mergeCell ref="R747:R750"/>
    <mergeCell ref="A751:A754"/>
    <mergeCell ref="B751:B754"/>
    <mergeCell ref="C751:C754"/>
    <mergeCell ref="D751:D754"/>
    <mergeCell ref="E751:E754"/>
    <mergeCell ref="F751:F754"/>
    <mergeCell ref="G751:G754"/>
    <mergeCell ref="H751:H754"/>
    <mergeCell ref="I751:I754"/>
    <mergeCell ref="G747:G750"/>
    <mergeCell ref="H747:H750"/>
    <mergeCell ref="I747:I750"/>
    <mergeCell ref="J747:J750"/>
    <mergeCell ref="P747:P750"/>
    <mergeCell ref="Q747:Q750"/>
    <mergeCell ref="J743:J746"/>
    <mergeCell ref="P743:P746"/>
    <mergeCell ref="Q743:Q746"/>
    <mergeCell ref="R743:R746"/>
    <mergeCell ref="A747:A750"/>
    <mergeCell ref="B747:B750"/>
    <mergeCell ref="C747:C750"/>
    <mergeCell ref="D747:D750"/>
    <mergeCell ref="E747:E750"/>
    <mergeCell ref="F747:F750"/>
    <mergeCell ref="R739:R742"/>
    <mergeCell ref="A743:A746"/>
    <mergeCell ref="B743:B746"/>
    <mergeCell ref="C743:C746"/>
    <mergeCell ref="D743:D746"/>
    <mergeCell ref="E743:E746"/>
    <mergeCell ref="F743:F746"/>
    <mergeCell ref="G743:G746"/>
    <mergeCell ref="H743:H746"/>
    <mergeCell ref="I743:I746"/>
    <mergeCell ref="G739:G742"/>
    <mergeCell ref="H739:H742"/>
    <mergeCell ref="I739:I742"/>
    <mergeCell ref="J739:J742"/>
    <mergeCell ref="P739:P742"/>
    <mergeCell ref="Q739:Q742"/>
    <mergeCell ref="J735:J738"/>
    <mergeCell ref="P735:P738"/>
    <mergeCell ref="Q735:Q738"/>
    <mergeCell ref="R735:R738"/>
    <mergeCell ref="A739:A742"/>
    <mergeCell ref="B739:B742"/>
    <mergeCell ref="C739:C742"/>
    <mergeCell ref="D739:D742"/>
    <mergeCell ref="E739:E742"/>
    <mergeCell ref="F739:F742"/>
    <mergeCell ref="R731:R734"/>
    <mergeCell ref="A735:A738"/>
    <mergeCell ref="B735:B738"/>
    <mergeCell ref="C735:C738"/>
    <mergeCell ref="D735:D738"/>
    <mergeCell ref="E735:E738"/>
    <mergeCell ref="F735:F738"/>
    <mergeCell ref="G735:G738"/>
    <mergeCell ref="H735:H738"/>
    <mergeCell ref="I735:I738"/>
    <mergeCell ref="G731:G734"/>
    <mergeCell ref="H731:H734"/>
    <mergeCell ref="I731:I734"/>
    <mergeCell ref="J731:J734"/>
    <mergeCell ref="P731:P734"/>
    <mergeCell ref="Q731:Q734"/>
    <mergeCell ref="J727:J730"/>
    <mergeCell ref="P727:P730"/>
    <mergeCell ref="Q727:Q730"/>
    <mergeCell ref="R727:R730"/>
    <mergeCell ref="A731:A734"/>
    <mergeCell ref="B731:B734"/>
    <mergeCell ref="C731:C734"/>
    <mergeCell ref="D731:D734"/>
    <mergeCell ref="E731:E734"/>
    <mergeCell ref="F731:F734"/>
    <mergeCell ref="R723:R726"/>
    <mergeCell ref="A727:A730"/>
    <mergeCell ref="B727:B730"/>
    <mergeCell ref="C727:C730"/>
    <mergeCell ref="D727:D730"/>
    <mergeCell ref="E727:E730"/>
    <mergeCell ref="F727:F730"/>
    <mergeCell ref="G727:G730"/>
    <mergeCell ref="H727:H730"/>
    <mergeCell ref="I727:I730"/>
    <mergeCell ref="G723:G726"/>
    <mergeCell ref="H723:H726"/>
    <mergeCell ref="I723:I726"/>
    <mergeCell ref="J723:J726"/>
    <mergeCell ref="P723:P726"/>
    <mergeCell ref="Q723:Q726"/>
    <mergeCell ref="J719:J722"/>
    <mergeCell ref="P719:P722"/>
    <mergeCell ref="Q719:Q722"/>
    <mergeCell ref="R719:R722"/>
    <mergeCell ref="A723:A726"/>
    <mergeCell ref="B723:B726"/>
    <mergeCell ref="C723:C726"/>
    <mergeCell ref="D723:D726"/>
    <mergeCell ref="E723:E726"/>
    <mergeCell ref="F723:F726"/>
    <mergeCell ref="R715:R718"/>
    <mergeCell ref="A719:A722"/>
    <mergeCell ref="B719:B722"/>
    <mergeCell ref="C719:C722"/>
    <mergeCell ref="D719:D722"/>
    <mergeCell ref="E719:E722"/>
    <mergeCell ref="F719:F722"/>
    <mergeCell ref="G719:G722"/>
    <mergeCell ref="H719:H722"/>
    <mergeCell ref="I719:I722"/>
    <mergeCell ref="G715:G718"/>
    <mergeCell ref="H715:H718"/>
    <mergeCell ref="I715:I718"/>
    <mergeCell ref="J715:J718"/>
    <mergeCell ref="P715:P718"/>
    <mergeCell ref="Q715:Q718"/>
    <mergeCell ref="J711:J714"/>
    <mergeCell ref="P711:P714"/>
    <mergeCell ref="Q711:Q714"/>
    <mergeCell ref="R711:R714"/>
    <mergeCell ref="A715:A718"/>
    <mergeCell ref="B715:B718"/>
    <mergeCell ref="C715:C718"/>
    <mergeCell ref="D715:D718"/>
    <mergeCell ref="E715:E718"/>
    <mergeCell ref="F715:F718"/>
    <mergeCell ref="R707:R710"/>
    <mergeCell ref="A711:A714"/>
    <mergeCell ref="B711:B714"/>
    <mergeCell ref="C711:C714"/>
    <mergeCell ref="D711:D714"/>
    <mergeCell ref="E711:E714"/>
    <mergeCell ref="F711:F714"/>
    <mergeCell ref="G711:G714"/>
    <mergeCell ref="H711:H714"/>
    <mergeCell ref="I711:I714"/>
    <mergeCell ref="G707:G710"/>
    <mergeCell ref="H707:H710"/>
    <mergeCell ref="I707:I710"/>
    <mergeCell ref="J707:J710"/>
    <mergeCell ref="P707:P710"/>
    <mergeCell ref="Q707:Q710"/>
    <mergeCell ref="A707:A710"/>
    <mergeCell ref="B707:B710"/>
    <mergeCell ref="C707:C710"/>
    <mergeCell ref="D707:D710"/>
    <mergeCell ref="E707:E710"/>
    <mergeCell ref="F707:F710"/>
    <mergeCell ref="S687:S690"/>
    <mergeCell ref="T687:T690"/>
    <mergeCell ref="S691:S694"/>
    <mergeCell ref="T691:T694"/>
    <mergeCell ref="S695:S698"/>
    <mergeCell ref="T695:T698"/>
    <mergeCell ref="S675:S678"/>
    <mergeCell ref="T675:T678"/>
    <mergeCell ref="S679:S682"/>
    <mergeCell ref="T679:T682"/>
    <mergeCell ref="S683:S686"/>
    <mergeCell ref="T683:T686"/>
    <mergeCell ref="S663:S666"/>
    <mergeCell ref="T663:T666"/>
    <mergeCell ref="S667:S670"/>
    <mergeCell ref="T667:T670"/>
    <mergeCell ref="S671:S674"/>
    <mergeCell ref="T671:T674"/>
    <mergeCell ref="J703:J706"/>
    <mergeCell ref="P703:P706"/>
    <mergeCell ref="Q703:Q706"/>
    <mergeCell ref="R703:R706"/>
    <mergeCell ref="S703:S706"/>
    <mergeCell ref="T703:T706"/>
    <mergeCell ref="T699:T702"/>
    <mergeCell ref="A703:A706"/>
    <mergeCell ref="B703:B706"/>
    <mergeCell ref="C703:C706"/>
    <mergeCell ref="D703:D706"/>
    <mergeCell ref="E703:E706"/>
    <mergeCell ref="F703:F706"/>
    <mergeCell ref="G703:G706"/>
    <mergeCell ref="H703:H706"/>
    <mergeCell ref="I703:I706"/>
    <mergeCell ref="I699:I702"/>
    <mergeCell ref="J699:J702"/>
    <mergeCell ref="P699:P702"/>
    <mergeCell ref="Q699:Q702"/>
    <mergeCell ref="R699:R702"/>
    <mergeCell ref="S699:S702"/>
    <mergeCell ref="Q695:Q698"/>
    <mergeCell ref="R695:R698"/>
    <mergeCell ref="A699:A702"/>
    <mergeCell ref="B699:B702"/>
    <mergeCell ref="C699:C702"/>
    <mergeCell ref="D699:D702"/>
    <mergeCell ref="E699:E702"/>
    <mergeCell ref="F699:F702"/>
    <mergeCell ref="G699:G702"/>
    <mergeCell ref="H699:H702"/>
    <mergeCell ref="F695:F698"/>
    <mergeCell ref="G695:G698"/>
    <mergeCell ref="H695:H698"/>
    <mergeCell ref="I695:I698"/>
    <mergeCell ref="J695:J698"/>
    <mergeCell ref="P695:P698"/>
    <mergeCell ref="I691:I694"/>
    <mergeCell ref="J691:J694"/>
    <mergeCell ref="P691:P694"/>
    <mergeCell ref="Q691:Q694"/>
    <mergeCell ref="R691:R694"/>
    <mergeCell ref="A695:A698"/>
    <mergeCell ref="B695:B698"/>
    <mergeCell ref="C695:C698"/>
    <mergeCell ref="D695:D698"/>
    <mergeCell ref="E695:E698"/>
    <mergeCell ref="Q687:Q690"/>
    <mergeCell ref="R687:R690"/>
    <mergeCell ref="A691:A694"/>
    <mergeCell ref="B691:B694"/>
    <mergeCell ref="C691:C694"/>
    <mergeCell ref="D691:D694"/>
    <mergeCell ref="E691:E694"/>
    <mergeCell ref="F691:F694"/>
    <mergeCell ref="G691:G694"/>
    <mergeCell ref="H691:H694"/>
    <mergeCell ref="F687:F690"/>
    <mergeCell ref="G687:G690"/>
    <mergeCell ref="H687:H690"/>
    <mergeCell ref="I687:I690"/>
    <mergeCell ref="J687:J690"/>
    <mergeCell ref="P687:P690"/>
    <mergeCell ref="I683:I686"/>
    <mergeCell ref="J683:J686"/>
    <mergeCell ref="P683:P686"/>
    <mergeCell ref="Q683:Q686"/>
    <mergeCell ref="R683:R686"/>
    <mergeCell ref="A687:A690"/>
    <mergeCell ref="B687:B690"/>
    <mergeCell ref="C687:C690"/>
    <mergeCell ref="D687:D690"/>
    <mergeCell ref="E687:E690"/>
    <mergeCell ref="Q679:Q682"/>
    <mergeCell ref="R679:R682"/>
    <mergeCell ref="A683:A686"/>
    <mergeCell ref="B683:B686"/>
    <mergeCell ref="C683:C686"/>
    <mergeCell ref="D683:D686"/>
    <mergeCell ref="E683:E686"/>
    <mergeCell ref="F683:F686"/>
    <mergeCell ref="G683:G686"/>
    <mergeCell ref="H683:H686"/>
    <mergeCell ref="F679:F682"/>
    <mergeCell ref="G679:G682"/>
    <mergeCell ref="H679:H682"/>
    <mergeCell ref="I679:I682"/>
    <mergeCell ref="J679:J682"/>
    <mergeCell ref="P679:P682"/>
    <mergeCell ref="I675:I678"/>
    <mergeCell ref="J675:J678"/>
    <mergeCell ref="P675:P678"/>
    <mergeCell ref="Q675:Q678"/>
    <mergeCell ref="R675:R678"/>
    <mergeCell ref="A679:A682"/>
    <mergeCell ref="B679:B682"/>
    <mergeCell ref="C679:C682"/>
    <mergeCell ref="D679:D682"/>
    <mergeCell ref="E679:E682"/>
    <mergeCell ref="Q671:Q674"/>
    <mergeCell ref="R671:R674"/>
    <mergeCell ref="A675:A678"/>
    <mergeCell ref="B675:B678"/>
    <mergeCell ref="C675:C678"/>
    <mergeCell ref="D675:D678"/>
    <mergeCell ref="E675:E678"/>
    <mergeCell ref="F675:F678"/>
    <mergeCell ref="G675:G678"/>
    <mergeCell ref="H675:H678"/>
    <mergeCell ref="F671:F674"/>
    <mergeCell ref="G671:G674"/>
    <mergeCell ref="H671:H674"/>
    <mergeCell ref="I671:I674"/>
    <mergeCell ref="J671:J674"/>
    <mergeCell ref="P671:P674"/>
    <mergeCell ref="I667:I670"/>
    <mergeCell ref="J667:J670"/>
    <mergeCell ref="P667:P670"/>
    <mergeCell ref="Q667:Q670"/>
    <mergeCell ref="R667:R670"/>
    <mergeCell ref="A671:A674"/>
    <mergeCell ref="B671:B674"/>
    <mergeCell ref="C671:C674"/>
    <mergeCell ref="D671:D674"/>
    <mergeCell ref="E671:E674"/>
    <mergeCell ref="Q663:Q666"/>
    <mergeCell ref="R663:R666"/>
    <mergeCell ref="A667:A670"/>
    <mergeCell ref="B667:B670"/>
    <mergeCell ref="C667:C670"/>
    <mergeCell ref="D667:D670"/>
    <mergeCell ref="E667:E670"/>
    <mergeCell ref="F667:F670"/>
    <mergeCell ref="G667:G670"/>
    <mergeCell ref="H667:H670"/>
    <mergeCell ref="F663:F666"/>
    <mergeCell ref="G663:G666"/>
    <mergeCell ref="H663:H666"/>
    <mergeCell ref="I663:I666"/>
    <mergeCell ref="J663:J666"/>
    <mergeCell ref="P663:P666"/>
    <mergeCell ref="I659:I662"/>
    <mergeCell ref="J659:J662"/>
    <mergeCell ref="P659:P662"/>
    <mergeCell ref="Q659:Q662"/>
    <mergeCell ref="R659:R662"/>
    <mergeCell ref="A663:A666"/>
    <mergeCell ref="B663:B666"/>
    <mergeCell ref="C663:C666"/>
    <mergeCell ref="D663:D666"/>
    <mergeCell ref="E663:E666"/>
    <mergeCell ref="T647:T650"/>
    <mergeCell ref="A659:A662"/>
    <mergeCell ref="B659:B662"/>
    <mergeCell ref="C659:C662"/>
    <mergeCell ref="D659:D662"/>
    <mergeCell ref="E659:E662"/>
    <mergeCell ref="F659:F662"/>
    <mergeCell ref="G659:G662"/>
    <mergeCell ref="H659:H662"/>
    <mergeCell ref="S635:S638"/>
    <mergeCell ref="T635:T638"/>
    <mergeCell ref="S639:S642"/>
    <mergeCell ref="T639:T642"/>
    <mergeCell ref="S643:S646"/>
    <mergeCell ref="T643:T646"/>
    <mergeCell ref="S623:S626"/>
    <mergeCell ref="T623:T626"/>
    <mergeCell ref="S627:S630"/>
    <mergeCell ref="T627:T630"/>
    <mergeCell ref="S631:S634"/>
    <mergeCell ref="T631:T634"/>
    <mergeCell ref="J655:J658"/>
    <mergeCell ref="P655:P658"/>
    <mergeCell ref="Q655:Q658"/>
    <mergeCell ref="R655:R658"/>
    <mergeCell ref="S655:S658"/>
    <mergeCell ref="T655:T658"/>
    <mergeCell ref="T651:T654"/>
    <mergeCell ref="A655:A658"/>
    <mergeCell ref="B655:B658"/>
    <mergeCell ref="C655:C658"/>
    <mergeCell ref="D655:D658"/>
    <mergeCell ref="E655:E658"/>
    <mergeCell ref="F655:F658"/>
    <mergeCell ref="G655:G658"/>
    <mergeCell ref="H655:H658"/>
    <mergeCell ref="I655:I658"/>
    <mergeCell ref="I651:I654"/>
    <mergeCell ref="J651:J654"/>
    <mergeCell ref="P651:P654"/>
    <mergeCell ref="Q651:Q654"/>
    <mergeCell ref="R651:R654"/>
    <mergeCell ref="S651:S654"/>
    <mergeCell ref="Q647:Q650"/>
    <mergeCell ref="R647:R650"/>
    <mergeCell ref="A651:A654"/>
    <mergeCell ref="B651:B654"/>
    <mergeCell ref="C651:C654"/>
    <mergeCell ref="D651:D654"/>
    <mergeCell ref="E651:E654"/>
    <mergeCell ref="F651:F654"/>
    <mergeCell ref="G651:G654"/>
    <mergeCell ref="H651:H654"/>
    <mergeCell ref="F647:F650"/>
    <mergeCell ref="G647:G650"/>
    <mergeCell ref="H647:H650"/>
    <mergeCell ref="I647:I650"/>
    <mergeCell ref="J647:J650"/>
    <mergeCell ref="P647:P650"/>
    <mergeCell ref="S647:S650"/>
    <mergeCell ref="I643:I646"/>
    <mergeCell ref="J643:J646"/>
    <mergeCell ref="P643:P646"/>
    <mergeCell ref="Q643:Q646"/>
    <mergeCell ref="R643:R646"/>
    <mergeCell ref="A647:A650"/>
    <mergeCell ref="B647:B650"/>
    <mergeCell ref="C647:C650"/>
    <mergeCell ref="D647:D650"/>
    <mergeCell ref="E647:E650"/>
    <mergeCell ref="Q639:Q642"/>
    <mergeCell ref="R639:R642"/>
    <mergeCell ref="A643:A646"/>
    <mergeCell ref="B643:B646"/>
    <mergeCell ref="C643:C646"/>
    <mergeCell ref="D643:D646"/>
    <mergeCell ref="E643:E646"/>
    <mergeCell ref="F643:F646"/>
    <mergeCell ref="G643:G646"/>
    <mergeCell ref="H643:H646"/>
    <mergeCell ref="F639:F642"/>
    <mergeCell ref="G639:G642"/>
    <mergeCell ref="H639:H642"/>
    <mergeCell ref="I639:I642"/>
    <mergeCell ref="J639:J642"/>
    <mergeCell ref="P639:P642"/>
    <mergeCell ref="I635:I638"/>
    <mergeCell ref="J635:J638"/>
    <mergeCell ref="P635:P638"/>
    <mergeCell ref="Q635:Q638"/>
    <mergeCell ref="R635:R638"/>
    <mergeCell ref="A639:A642"/>
    <mergeCell ref="B639:B642"/>
    <mergeCell ref="C639:C642"/>
    <mergeCell ref="D639:D642"/>
    <mergeCell ref="E639:E642"/>
    <mergeCell ref="Q631:Q634"/>
    <mergeCell ref="R631:R634"/>
    <mergeCell ref="A635:A638"/>
    <mergeCell ref="B635:B638"/>
    <mergeCell ref="C635:C638"/>
    <mergeCell ref="D635:D638"/>
    <mergeCell ref="E635:E638"/>
    <mergeCell ref="F635:F638"/>
    <mergeCell ref="G635:G638"/>
    <mergeCell ref="H635:H638"/>
    <mergeCell ref="F631:F634"/>
    <mergeCell ref="G631:G634"/>
    <mergeCell ref="H631:H634"/>
    <mergeCell ref="I631:I634"/>
    <mergeCell ref="J631:J634"/>
    <mergeCell ref="P631:P634"/>
    <mergeCell ref="I627:I630"/>
    <mergeCell ref="J627:J630"/>
    <mergeCell ref="P627:P630"/>
    <mergeCell ref="Q627:Q630"/>
    <mergeCell ref="R627:R630"/>
    <mergeCell ref="A631:A634"/>
    <mergeCell ref="B631:B634"/>
    <mergeCell ref="C631:C634"/>
    <mergeCell ref="D631:D634"/>
    <mergeCell ref="E631:E634"/>
    <mergeCell ref="Q623:Q626"/>
    <mergeCell ref="R623:R626"/>
    <mergeCell ref="A627:A630"/>
    <mergeCell ref="B627:B630"/>
    <mergeCell ref="C627:C630"/>
    <mergeCell ref="D627:D630"/>
    <mergeCell ref="E627:E630"/>
    <mergeCell ref="F627:F630"/>
    <mergeCell ref="G627:G630"/>
    <mergeCell ref="H627:H630"/>
    <mergeCell ref="F623:F626"/>
    <mergeCell ref="G623:G626"/>
    <mergeCell ref="H623:H626"/>
    <mergeCell ref="I623:I626"/>
    <mergeCell ref="J623:J626"/>
    <mergeCell ref="P623:P626"/>
    <mergeCell ref="T571:T574"/>
    <mergeCell ref="T575:T578"/>
    <mergeCell ref="T579:T582"/>
    <mergeCell ref="I619:I622"/>
    <mergeCell ref="J619:J622"/>
    <mergeCell ref="P619:P622"/>
    <mergeCell ref="Q619:Q622"/>
    <mergeCell ref="R619:R622"/>
    <mergeCell ref="A623:A626"/>
    <mergeCell ref="B623:B626"/>
    <mergeCell ref="C623:C626"/>
    <mergeCell ref="D623:D626"/>
    <mergeCell ref="E623:E626"/>
    <mergeCell ref="T607:T610"/>
    <mergeCell ref="A619:A622"/>
    <mergeCell ref="B619:B622"/>
    <mergeCell ref="C619:C622"/>
    <mergeCell ref="D619:D622"/>
    <mergeCell ref="E619:E622"/>
    <mergeCell ref="F619:F622"/>
    <mergeCell ref="G619:G622"/>
    <mergeCell ref="H619:H622"/>
    <mergeCell ref="S615:S618"/>
    <mergeCell ref="T615:T618"/>
    <mergeCell ref="A615:A618"/>
    <mergeCell ref="B615:B618"/>
    <mergeCell ref="C615:C618"/>
    <mergeCell ref="D615:D618"/>
    <mergeCell ref="E615:E618"/>
    <mergeCell ref="F615:F618"/>
    <mergeCell ref="G615:G618"/>
    <mergeCell ref="G611:G614"/>
    <mergeCell ref="T563:T566"/>
    <mergeCell ref="T567:T570"/>
    <mergeCell ref="H615:H618"/>
    <mergeCell ref="I615:I618"/>
    <mergeCell ref="J615:J618"/>
    <mergeCell ref="P615:P618"/>
    <mergeCell ref="Q615:Q618"/>
    <mergeCell ref="R615:R618"/>
    <mergeCell ref="R611:R614"/>
    <mergeCell ref="S611:S614"/>
    <mergeCell ref="T611:T614"/>
    <mergeCell ref="H611:H614"/>
    <mergeCell ref="I611:I614"/>
    <mergeCell ref="J611:J614"/>
    <mergeCell ref="P611:P614"/>
    <mergeCell ref="Q611:Q614"/>
    <mergeCell ref="J607:J610"/>
    <mergeCell ref="P607:P610"/>
    <mergeCell ref="Q607:Q610"/>
    <mergeCell ref="R607:R610"/>
    <mergeCell ref="J599:J602"/>
    <mergeCell ref="P599:P602"/>
    <mergeCell ref="Q599:Q602"/>
    <mergeCell ref="R599:R602"/>
    <mergeCell ref="R595:R598"/>
    <mergeCell ref="R591:R594"/>
    <mergeCell ref="T595:T598"/>
    <mergeCell ref="T599:T602"/>
    <mergeCell ref="T603:T606"/>
    <mergeCell ref="T583:T586"/>
    <mergeCell ref="T587:T590"/>
    <mergeCell ref="T591:T594"/>
    <mergeCell ref="C611:C614"/>
    <mergeCell ref="D611:D614"/>
    <mergeCell ref="E611:E614"/>
    <mergeCell ref="F611:F614"/>
    <mergeCell ref="R603:R606"/>
    <mergeCell ref="A607:A610"/>
    <mergeCell ref="B607:B610"/>
    <mergeCell ref="C607:C610"/>
    <mergeCell ref="D607:D610"/>
    <mergeCell ref="E607:E610"/>
    <mergeCell ref="F607:F610"/>
    <mergeCell ref="G607:G610"/>
    <mergeCell ref="H607:H610"/>
    <mergeCell ref="I607:I610"/>
    <mergeCell ref="G603:G606"/>
    <mergeCell ref="H603:H606"/>
    <mergeCell ref="I603:I606"/>
    <mergeCell ref="J603:J606"/>
    <mergeCell ref="P603:P606"/>
    <mergeCell ref="Q603:Q606"/>
    <mergeCell ref="A603:A606"/>
    <mergeCell ref="B603:B606"/>
    <mergeCell ref="C603:C606"/>
    <mergeCell ref="D603:D606"/>
    <mergeCell ref="E603:E606"/>
    <mergeCell ref="F603:F606"/>
    <mergeCell ref="A611:A614"/>
    <mergeCell ref="B611:B614"/>
    <mergeCell ref="A599:A602"/>
    <mergeCell ref="B599:B602"/>
    <mergeCell ref="C599:C602"/>
    <mergeCell ref="D599:D602"/>
    <mergeCell ref="E599:E602"/>
    <mergeCell ref="F599:F602"/>
    <mergeCell ref="G599:G602"/>
    <mergeCell ref="H599:H602"/>
    <mergeCell ref="I599:I602"/>
    <mergeCell ref="G595:G598"/>
    <mergeCell ref="H595:H598"/>
    <mergeCell ref="I595:I598"/>
    <mergeCell ref="J595:J598"/>
    <mergeCell ref="P595:P598"/>
    <mergeCell ref="Q595:Q598"/>
    <mergeCell ref="J591:J594"/>
    <mergeCell ref="P591:P594"/>
    <mergeCell ref="Q591:Q594"/>
    <mergeCell ref="A595:A598"/>
    <mergeCell ref="B595:B598"/>
    <mergeCell ref="C595:C598"/>
    <mergeCell ref="D595:D598"/>
    <mergeCell ref="E595:E598"/>
    <mergeCell ref="F595:F598"/>
    <mergeCell ref="R587:R590"/>
    <mergeCell ref="A591:A594"/>
    <mergeCell ref="B591:B594"/>
    <mergeCell ref="C591:C594"/>
    <mergeCell ref="D591:D594"/>
    <mergeCell ref="E591:E594"/>
    <mergeCell ref="F591:F594"/>
    <mergeCell ref="G591:G594"/>
    <mergeCell ref="H591:H594"/>
    <mergeCell ref="I591:I594"/>
    <mergeCell ref="G587:G590"/>
    <mergeCell ref="H587:H590"/>
    <mergeCell ref="I587:I590"/>
    <mergeCell ref="J587:J590"/>
    <mergeCell ref="P587:P590"/>
    <mergeCell ref="Q587:Q590"/>
    <mergeCell ref="J583:J586"/>
    <mergeCell ref="P583:P586"/>
    <mergeCell ref="Q583:Q586"/>
    <mergeCell ref="R583:R586"/>
    <mergeCell ref="A587:A590"/>
    <mergeCell ref="B587:B590"/>
    <mergeCell ref="C587:C590"/>
    <mergeCell ref="D587:D590"/>
    <mergeCell ref="E587:E590"/>
    <mergeCell ref="F587:F590"/>
    <mergeCell ref="R579:R582"/>
    <mergeCell ref="A583:A586"/>
    <mergeCell ref="B583:B586"/>
    <mergeCell ref="C583:C586"/>
    <mergeCell ref="D583:D586"/>
    <mergeCell ref="E583:E586"/>
    <mergeCell ref="F583:F586"/>
    <mergeCell ref="G583:G586"/>
    <mergeCell ref="H583:H586"/>
    <mergeCell ref="I583:I586"/>
    <mergeCell ref="G579:G582"/>
    <mergeCell ref="H579:H582"/>
    <mergeCell ref="I579:I582"/>
    <mergeCell ref="J579:J582"/>
    <mergeCell ref="P579:P582"/>
    <mergeCell ref="Q579:Q582"/>
    <mergeCell ref="J575:J578"/>
    <mergeCell ref="P575:P578"/>
    <mergeCell ref="Q575:Q578"/>
    <mergeCell ref="R575:R578"/>
    <mergeCell ref="A579:A582"/>
    <mergeCell ref="B579:B582"/>
    <mergeCell ref="C579:C582"/>
    <mergeCell ref="D579:D582"/>
    <mergeCell ref="E579:E582"/>
    <mergeCell ref="F579:F582"/>
    <mergeCell ref="R571:R574"/>
    <mergeCell ref="A575:A578"/>
    <mergeCell ref="B575:B578"/>
    <mergeCell ref="C575:C578"/>
    <mergeCell ref="D575:D578"/>
    <mergeCell ref="E575:E578"/>
    <mergeCell ref="F575:F578"/>
    <mergeCell ref="G575:G578"/>
    <mergeCell ref="H575:H578"/>
    <mergeCell ref="I575:I578"/>
    <mergeCell ref="G571:G574"/>
    <mergeCell ref="H571:H574"/>
    <mergeCell ref="I571:I574"/>
    <mergeCell ref="J571:J574"/>
    <mergeCell ref="P571:P574"/>
    <mergeCell ref="Q571:Q574"/>
    <mergeCell ref="J567:J570"/>
    <mergeCell ref="P567:P570"/>
    <mergeCell ref="Q567:Q570"/>
    <mergeCell ref="R567:R570"/>
    <mergeCell ref="A571:A574"/>
    <mergeCell ref="B571:B574"/>
    <mergeCell ref="C571:C574"/>
    <mergeCell ref="D571:D574"/>
    <mergeCell ref="E571:E574"/>
    <mergeCell ref="F571:F574"/>
    <mergeCell ref="R563:R566"/>
    <mergeCell ref="A567:A570"/>
    <mergeCell ref="B567:B570"/>
    <mergeCell ref="C567:C570"/>
    <mergeCell ref="D567:D570"/>
    <mergeCell ref="E567:E570"/>
    <mergeCell ref="F567:F570"/>
    <mergeCell ref="G567:G570"/>
    <mergeCell ref="H567:H570"/>
    <mergeCell ref="I567:I570"/>
    <mergeCell ref="G563:G566"/>
    <mergeCell ref="H563:H566"/>
    <mergeCell ref="I563:I566"/>
    <mergeCell ref="J563:J566"/>
    <mergeCell ref="P563:P566"/>
    <mergeCell ref="Q563:Q566"/>
    <mergeCell ref="J559:J562"/>
    <mergeCell ref="P559:P562"/>
    <mergeCell ref="Q559:Q562"/>
    <mergeCell ref="R559:R562"/>
    <mergeCell ref="A563:A566"/>
    <mergeCell ref="B563:B566"/>
    <mergeCell ref="C563:C566"/>
    <mergeCell ref="D563:D566"/>
    <mergeCell ref="E563:E566"/>
    <mergeCell ref="F563:F566"/>
    <mergeCell ref="S531:S534"/>
    <mergeCell ref="T531:T534"/>
    <mergeCell ref="S511:S514"/>
    <mergeCell ref="T511:T514"/>
    <mergeCell ref="S515:S518"/>
    <mergeCell ref="T515:T518"/>
    <mergeCell ref="S519:S522"/>
    <mergeCell ref="T519:T522"/>
    <mergeCell ref="R555:R558"/>
    <mergeCell ref="A559:A562"/>
    <mergeCell ref="B559:B562"/>
    <mergeCell ref="C559:C562"/>
    <mergeCell ref="D559:D562"/>
    <mergeCell ref="E559:E562"/>
    <mergeCell ref="F559:F562"/>
    <mergeCell ref="G559:G562"/>
    <mergeCell ref="H559:H562"/>
    <mergeCell ref="I559:I562"/>
    <mergeCell ref="G555:G558"/>
    <mergeCell ref="H555:H558"/>
    <mergeCell ref="I555:I558"/>
    <mergeCell ref="J555:J558"/>
    <mergeCell ref="P555:P558"/>
    <mergeCell ref="Q555:Q558"/>
    <mergeCell ref="A555:A558"/>
    <mergeCell ref="B555:B558"/>
    <mergeCell ref="C555:C558"/>
    <mergeCell ref="D555:D558"/>
    <mergeCell ref="E555:E558"/>
    <mergeCell ref="F555:F558"/>
    <mergeCell ref="T555:T558"/>
    <mergeCell ref="T559:T562"/>
    <mergeCell ref="S499:S502"/>
    <mergeCell ref="T499:T502"/>
    <mergeCell ref="S503:S506"/>
    <mergeCell ref="T503:T506"/>
    <mergeCell ref="S507:S510"/>
    <mergeCell ref="T507:T510"/>
    <mergeCell ref="S487:S490"/>
    <mergeCell ref="T487:T490"/>
    <mergeCell ref="S491:S494"/>
    <mergeCell ref="T491:T494"/>
    <mergeCell ref="S495:S498"/>
    <mergeCell ref="T495:T498"/>
    <mergeCell ref="S551:S554"/>
    <mergeCell ref="T551:T554"/>
    <mergeCell ref="S471:S474"/>
    <mergeCell ref="T471:T474"/>
    <mergeCell ref="S475:S478"/>
    <mergeCell ref="T475:T478"/>
    <mergeCell ref="S479:S482"/>
    <mergeCell ref="T479:T482"/>
    <mergeCell ref="S483:S486"/>
    <mergeCell ref="T483:T486"/>
    <mergeCell ref="S535:S538"/>
    <mergeCell ref="T535:T538"/>
    <mergeCell ref="S539:S542"/>
    <mergeCell ref="T539:T542"/>
    <mergeCell ref="S543:S546"/>
    <mergeCell ref="T543:T546"/>
    <mergeCell ref="S523:S526"/>
    <mergeCell ref="T523:T526"/>
    <mergeCell ref="S527:S530"/>
    <mergeCell ref="T527:T530"/>
    <mergeCell ref="H551:H554"/>
    <mergeCell ref="I551:I554"/>
    <mergeCell ref="J551:J554"/>
    <mergeCell ref="P551:P554"/>
    <mergeCell ref="Q551:Q554"/>
    <mergeCell ref="R551:R554"/>
    <mergeCell ref="R547:R550"/>
    <mergeCell ref="S547:S550"/>
    <mergeCell ref="T547:T550"/>
    <mergeCell ref="A551:A554"/>
    <mergeCell ref="B551:B554"/>
    <mergeCell ref="C551:C554"/>
    <mergeCell ref="D551:D554"/>
    <mergeCell ref="E551:E554"/>
    <mergeCell ref="F551:F554"/>
    <mergeCell ref="G551:G554"/>
    <mergeCell ref="G547:G550"/>
    <mergeCell ref="H547:H550"/>
    <mergeCell ref="I547:I550"/>
    <mergeCell ref="J547:J550"/>
    <mergeCell ref="P547:P550"/>
    <mergeCell ref="Q547:Q550"/>
    <mergeCell ref="J543:J546"/>
    <mergeCell ref="P543:P546"/>
    <mergeCell ref="Q543:Q546"/>
    <mergeCell ref="R543:R546"/>
    <mergeCell ref="A547:A550"/>
    <mergeCell ref="B547:B550"/>
    <mergeCell ref="C547:C550"/>
    <mergeCell ref="D547:D550"/>
    <mergeCell ref="E547:E550"/>
    <mergeCell ref="F547:F550"/>
    <mergeCell ref="R539:R542"/>
    <mergeCell ref="A543:A546"/>
    <mergeCell ref="B543:B546"/>
    <mergeCell ref="C543:C546"/>
    <mergeCell ref="D543:D546"/>
    <mergeCell ref="E543:E546"/>
    <mergeCell ref="F543:F546"/>
    <mergeCell ref="G543:G546"/>
    <mergeCell ref="H543:H546"/>
    <mergeCell ref="I543:I546"/>
    <mergeCell ref="G539:G542"/>
    <mergeCell ref="H539:H542"/>
    <mergeCell ref="I539:I542"/>
    <mergeCell ref="J539:J542"/>
    <mergeCell ref="P539:P542"/>
    <mergeCell ref="Q539:Q542"/>
    <mergeCell ref="J535:J538"/>
    <mergeCell ref="P535:P538"/>
    <mergeCell ref="Q535:Q538"/>
    <mergeCell ref="R535:R538"/>
    <mergeCell ref="A539:A542"/>
    <mergeCell ref="B539:B542"/>
    <mergeCell ref="C539:C542"/>
    <mergeCell ref="D539:D542"/>
    <mergeCell ref="E539:E542"/>
    <mergeCell ref="F539:F542"/>
    <mergeCell ref="R531:R534"/>
    <mergeCell ref="A535:A538"/>
    <mergeCell ref="B535:B538"/>
    <mergeCell ref="C535:C538"/>
    <mergeCell ref="D535:D538"/>
    <mergeCell ref="E535:E538"/>
    <mergeCell ref="F535:F538"/>
    <mergeCell ref="G535:G538"/>
    <mergeCell ref="H535:H538"/>
    <mergeCell ref="I535:I538"/>
    <mergeCell ref="G531:G534"/>
    <mergeCell ref="H531:H534"/>
    <mergeCell ref="I531:I534"/>
    <mergeCell ref="J531:J534"/>
    <mergeCell ref="P531:P534"/>
    <mergeCell ref="Q531:Q534"/>
    <mergeCell ref="J527:J530"/>
    <mergeCell ref="P527:P530"/>
    <mergeCell ref="Q527:Q530"/>
    <mergeCell ref="R527:R530"/>
    <mergeCell ref="A531:A534"/>
    <mergeCell ref="B531:B534"/>
    <mergeCell ref="C531:C534"/>
    <mergeCell ref="D531:D534"/>
    <mergeCell ref="E531:E534"/>
    <mergeCell ref="F531:F534"/>
    <mergeCell ref="R523:R526"/>
    <mergeCell ref="A527:A530"/>
    <mergeCell ref="B527:B530"/>
    <mergeCell ref="C527:C530"/>
    <mergeCell ref="D527:D530"/>
    <mergeCell ref="E527:E530"/>
    <mergeCell ref="F527:F530"/>
    <mergeCell ref="G527:G530"/>
    <mergeCell ref="H527:H530"/>
    <mergeCell ref="I527:I530"/>
    <mergeCell ref="G523:G526"/>
    <mergeCell ref="H523:H526"/>
    <mergeCell ref="I523:I526"/>
    <mergeCell ref="J523:J526"/>
    <mergeCell ref="P523:P526"/>
    <mergeCell ref="Q523:Q526"/>
    <mergeCell ref="J519:J522"/>
    <mergeCell ref="P519:P522"/>
    <mergeCell ref="Q519:Q522"/>
    <mergeCell ref="R519:R522"/>
    <mergeCell ref="A523:A526"/>
    <mergeCell ref="B523:B526"/>
    <mergeCell ref="C523:C526"/>
    <mergeCell ref="D523:D526"/>
    <mergeCell ref="E523:E526"/>
    <mergeCell ref="F523:F526"/>
    <mergeCell ref="R515:R518"/>
    <mergeCell ref="A519:A522"/>
    <mergeCell ref="B519:B522"/>
    <mergeCell ref="C519:C522"/>
    <mergeCell ref="D519:D522"/>
    <mergeCell ref="E519:E522"/>
    <mergeCell ref="F519:F522"/>
    <mergeCell ref="G519:G522"/>
    <mergeCell ref="H519:H522"/>
    <mergeCell ref="I519:I522"/>
    <mergeCell ref="G515:G518"/>
    <mergeCell ref="H515:H518"/>
    <mergeCell ref="I515:I518"/>
    <mergeCell ref="J515:J518"/>
    <mergeCell ref="P515:P518"/>
    <mergeCell ref="Q515:Q518"/>
    <mergeCell ref="J511:J514"/>
    <mergeCell ref="P511:P514"/>
    <mergeCell ref="Q511:Q514"/>
    <mergeCell ref="R511:R514"/>
    <mergeCell ref="A515:A518"/>
    <mergeCell ref="B515:B518"/>
    <mergeCell ref="C515:C518"/>
    <mergeCell ref="D515:D518"/>
    <mergeCell ref="E515:E518"/>
    <mergeCell ref="F515:F518"/>
    <mergeCell ref="R507:R510"/>
    <mergeCell ref="A511:A514"/>
    <mergeCell ref="B511:B514"/>
    <mergeCell ref="C511:C514"/>
    <mergeCell ref="D511:D514"/>
    <mergeCell ref="E511:E514"/>
    <mergeCell ref="F511:F514"/>
    <mergeCell ref="G511:G514"/>
    <mergeCell ref="H511:H514"/>
    <mergeCell ref="I511:I514"/>
    <mergeCell ref="G507:G510"/>
    <mergeCell ref="H507:H510"/>
    <mergeCell ref="I507:I510"/>
    <mergeCell ref="J507:J510"/>
    <mergeCell ref="P507:P510"/>
    <mergeCell ref="Q507:Q510"/>
    <mergeCell ref="J503:J506"/>
    <mergeCell ref="P503:P506"/>
    <mergeCell ref="Q503:Q506"/>
    <mergeCell ref="R503:R506"/>
    <mergeCell ref="A507:A510"/>
    <mergeCell ref="B507:B510"/>
    <mergeCell ref="C507:C510"/>
    <mergeCell ref="D507:D510"/>
    <mergeCell ref="E507:E510"/>
    <mergeCell ref="F507:F510"/>
    <mergeCell ref="R499:R502"/>
    <mergeCell ref="A503:A506"/>
    <mergeCell ref="B503:B506"/>
    <mergeCell ref="C503:C506"/>
    <mergeCell ref="D503:D506"/>
    <mergeCell ref="E503:E506"/>
    <mergeCell ref="F503:F506"/>
    <mergeCell ref="G503:G506"/>
    <mergeCell ref="H503:H506"/>
    <mergeCell ref="I503:I506"/>
    <mergeCell ref="G499:G502"/>
    <mergeCell ref="H499:H502"/>
    <mergeCell ref="I499:I502"/>
    <mergeCell ref="J499:J502"/>
    <mergeCell ref="P499:P502"/>
    <mergeCell ref="Q499:Q502"/>
    <mergeCell ref="J495:J498"/>
    <mergeCell ref="P495:P498"/>
    <mergeCell ref="Q495:Q498"/>
    <mergeCell ref="R495:R498"/>
    <mergeCell ref="A499:A502"/>
    <mergeCell ref="B499:B502"/>
    <mergeCell ref="C499:C502"/>
    <mergeCell ref="D499:D502"/>
    <mergeCell ref="E499:E502"/>
    <mergeCell ref="F499:F502"/>
    <mergeCell ref="R491:R494"/>
    <mergeCell ref="A495:A498"/>
    <mergeCell ref="B495:B498"/>
    <mergeCell ref="C495:C498"/>
    <mergeCell ref="D495:D498"/>
    <mergeCell ref="E495:E498"/>
    <mergeCell ref="F495:F498"/>
    <mergeCell ref="G495:G498"/>
    <mergeCell ref="H495:H498"/>
    <mergeCell ref="I495:I498"/>
    <mergeCell ref="G491:G494"/>
    <mergeCell ref="H491:H494"/>
    <mergeCell ref="I491:I494"/>
    <mergeCell ref="J491:J494"/>
    <mergeCell ref="P491:P494"/>
    <mergeCell ref="Q491:Q494"/>
    <mergeCell ref="J487:J490"/>
    <mergeCell ref="P487:P490"/>
    <mergeCell ref="Q487:Q490"/>
    <mergeCell ref="R487:R490"/>
    <mergeCell ref="A491:A494"/>
    <mergeCell ref="B491:B494"/>
    <mergeCell ref="C491:C494"/>
    <mergeCell ref="D491:D494"/>
    <mergeCell ref="E491:E494"/>
    <mergeCell ref="F491:F494"/>
    <mergeCell ref="R483:R486"/>
    <mergeCell ref="A487:A490"/>
    <mergeCell ref="B487:B490"/>
    <mergeCell ref="C487:C490"/>
    <mergeCell ref="D487:D490"/>
    <mergeCell ref="E487:E490"/>
    <mergeCell ref="F487:F490"/>
    <mergeCell ref="G487:G490"/>
    <mergeCell ref="H487:H490"/>
    <mergeCell ref="I487:I490"/>
    <mergeCell ref="G483:G486"/>
    <mergeCell ref="H483:H486"/>
    <mergeCell ref="I483:I486"/>
    <mergeCell ref="J483:J486"/>
    <mergeCell ref="P483:P486"/>
    <mergeCell ref="Q483:Q486"/>
    <mergeCell ref="J479:J482"/>
    <mergeCell ref="P479:P482"/>
    <mergeCell ref="Q479:Q482"/>
    <mergeCell ref="R479:R482"/>
    <mergeCell ref="A483:A486"/>
    <mergeCell ref="B483:B486"/>
    <mergeCell ref="C483:C486"/>
    <mergeCell ref="D483:D486"/>
    <mergeCell ref="E483:E486"/>
    <mergeCell ref="F483:F486"/>
    <mergeCell ref="R475:R478"/>
    <mergeCell ref="A479:A482"/>
    <mergeCell ref="B479:B482"/>
    <mergeCell ref="C479:C482"/>
    <mergeCell ref="D479:D482"/>
    <mergeCell ref="E479:E482"/>
    <mergeCell ref="F479:F482"/>
    <mergeCell ref="G479:G482"/>
    <mergeCell ref="H479:H482"/>
    <mergeCell ref="I479:I482"/>
    <mergeCell ref="G475:G478"/>
    <mergeCell ref="H475:H478"/>
    <mergeCell ref="I475:I478"/>
    <mergeCell ref="J475:J478"/>
    <mergeCell ref="P475:P478"/>
    <mergeCell ref="Q475:Q478"/>
    <mergeCell ref="J471:J474"/>
    <mergeCell ref="P471:P474"/>
    <mergeCell ref="Q471:Q474"/>
    <mergeCell ref="R471:R474"/>
    <mergeCell ref="A475:A478"/>
    <mergeCell ref="B475:B478"/>
    <mergeCell ref="C475:C478"/>
    <mergeCell ref="D475:D478"/>
    <mergeCell ref="E475:E478"/>
    <mergeCell ref="F475:F478"/>
    <mergeCell ref="R467:R470"/>
    <mergeCell ref="A471:A474"/>
    <mergeCell ref="B471:B474"/>
    <mergeCell ref="C471:C474"/>
    <mergeCell ref="D471:D474"/>
    <mergeCell ref="E471:E474"/>
    <mergeCell ref="F471:F474"/>
    <mergeCell ref="G471:G474"/>
    <mergeCell ref="H471:H474"/>
    <mergeCell ref="I471:I474"/>
    <mergeCell ref="G467:G470"/>
    <mergeCell ref="H467:H470"/>
    <mergeCell ref="I467:I470"/>
    <mergeCell ref="J467:J470"/>
    <mergeCell ref="P467:P470"/>
    <mergeCell ref="Q467:Q470"/>
    <mergeCell ref="S451:S454"/>
    <mergeCell ref="T451:T454"/>
    <mergeCell ref="S455:S458"/>
    <mergeCell ref="T455:T458"/>
    <mergeCell ref="A467:A470"/>
    <mergeCell ref="B467:B470"/>
    <mergeCell ref="C467:C470"/>
    <mergeCell ref="D467:D470"/>
    <mergeCell ref="E467:E470"/>
    <mergeCell ref="F467:F470"/>
    <mergeCell ref="S463:S466"/>
    <mergeCell ref="T463:T466"/>
    <mergeCell ref="S427:S430"/>
    <mergeCell ref="T427:T430"/>
    <mergeCell ref="S431:S434"/>
    <mergeCell ref="T431:T434"/>
    <mergeCell ref="S435:S438"/>
    <mergeCell ref="T435:T438"/>
    <mergeCell ref="S439:S442"/>
    <mergeCell ref="T439:T442"/>
    <mergeCell ref="H463:H466"/>
    <mergeCell ref="I463:I466"/>
    <mergeCell ref="J463:J466"/>
    <mergeCell ref="P463:P466"/>
    <mergeCell ref="Q463:Q466"/>
    <mergeCell ref="R463:R466"/>
    <mergeCell ref="R459:R462"/>
    <mergeCell ref="S459:S462"/>
    <mergeCell ref="T459:T462"/>
    <mergeCell ref="A463:A466"/>
    <mergeCell ref="B463:B466"/>
    <mergeCell ref="C463:C466"/>
    <mergeCell ref="D463:D466"/>
    <mergeCell ref="E463:E466"/>
    <mergeCell ref="F463:F466"/>
    <mergeCell ref="G463:G466"/>
    <mergeCell ref="G459:G462"/>
    <mergeCell ref="H459:H462"/>
    <mergeCell ref="I459:I462"/>
    <mergeCell ref="J459:J462"/>
    <mergeCell ref="P459:P462"/>
    <mergeCell ref="Q459:Q462"/>
    <mergeCell ref="A459:A462"/>
    <mergeCell ref="B459:B462"/>
    <mergeCell ref="C459:C462"/>
    <mergeCell ref="D459:D462"/>
    <mergeCell ref="E459:E462"/>
    <mergeCell ref="F459:F462"/>
    <mergeCell ref="J455:J458"/>
    <mergeCell ref="P455:P458"/>
    <mergeCell ref="Q455:Q458"/>
    <mergeCell ref="R455:R458"/>
    <mergeCell ref="S423:S426"/>
    <mergeCell ref="T423:T426"/>
    <mergeCell ref="S443:S446"/>
    <mergeCell ref="T443:T446"/>
    <mergeCell ref="S447:S450"/>
    <mergeCell ref="T447:T450"/>
    <mergeCell ref="R451:R454"/>
    <mergeCell ref="A455:A458"/>
    <mergeCell ref="B455:B458"/>
    <mergeCell ref="C455:C458"/>
    <mergeCell ref="D455:D458"/>
    <mergeCell ref="E455:E458"/>
    <mergeCell ref="F455:F458"/>
    <mergeCell ref="G455:G458"/>
    <mergeCell ref="H455:H458"/>
    <mergeCell ref="I455:I458"/>
    <mergeCell ref="G451:G454"/>
    <mergeCell ref="H451:H454"/>
    <mergeCell ref="I451:I454"/>
    <mergeCell ref="J451:J454"/>
    <mergeCell ref="P451:P454"/>
    <mergeCell ref="Q451:Q454"/>
    <mergeCell ref="J447:J450"/>
    <mergeCell ref="P447:P450"/>
    <mergeCell ref="Q447:Q450"/>
    <mergeCell ref="R447:R450"/>
    <mergeCell ref="A451:A454"/>
    <mergeCell ref="B451:B454"/>
    <mergeCell ref="C451:C454"/>
    <mergeCell ref="D451:D454"/>
    <mergeCell ref="E451:E454"/>
    <mergeCell ref="F451:F454"/>
    <mergeCell ref="R443:R446"/>
    <mergeCell ref="A447:A450"/>
    <mergeCell ref="B447:B450"/>
    <mergeCell ref="C447:C450"/>
    <mergeCell ref="D447:D450"/>
    <mergeCell ref="E447:E450"/>
    <mergeCell ref="F447:F450"/>
    <mergeCell ref="G447:G450"/>
    <mergeCell ref="H447:H450"/>
    <mergeCell ref="I447:I450"/>
    <mergeCell ref="G443:G446"/>
    <mergeCell ref="H443:H446"/>
    <mergeCell ref="I443:I446"/>
    <mergeCell ref="J443:J446"/>
    <mergeCell ref="P443:P446"/>
    <mergeCell ref="Q443:Q446"/>
    <mergeCell ref="J439:J442"/>
    <mergeCell ref="P439:P442"/>
    <mergeCell ref="Q439:Q442"/>
    <mergeCell ref="R439:R442"/>
    <mergeCell ref="A443:A446"/>
    <mergeCell ref="B443:B446"/>
    <mergeCell ref="C443:C446"/>
    <mergeCell ref="D443:D446"/>
    <mergeCell ref="E443:E446"/>
    <mergeCell ref="F443:F446"/>
    <mergeCell ref="R435:R438"/>
    <mergeCell ref="A439:A442"/>
    <mergeCell ref="B439:B442"/>
    <mergeCell ref="C439:C442"/>
    <mergeCell ref="D439:D442"/>
    <mergeCell ref="E439:E442"/>
    <mergeCell ref="F439:F442"/>
    <mergeCell ref="G439:G442"/>
    <mergeCell ref="H439:H442"/>
    <mergeCell ref="I439:I442"/>
    <mergeCell ref="G435:G438"/>
    <mergeCell ref="H435:H438"/>
    <mergeCell ref="I435:I438"/>
    <mergeCell ref="J435:J438"/>
    <mergeCell ref="P435:P438"/>
    <mergeCell ref="Q435:Q438"/>
    <mergeCell ref="J431:J434"/>
    <mergeCell ref="P431:P434"/>
    <mergeCell ref="Q431:Q434"/>
    <mergeCell ref="R431:R434"/>
    <mergeCell ref="A435:A438"/>
    <mergeCell ref="B435:B438"/>
    <mergeCell ref="C435:C438"/>
    <mergeCell ref="D435:D438"/>
    <mergeCell ref="E435:E438"/>
    <mergeCell ref="F435:F438"/>
    <mergeCell ref="R427:R430"/>
    <mergeCell ref="A431:A434"/>
    <mergeCell ref="B431:B434"/>
    <mergeCell ref="C431:C434"/>
    <mergeCell ref="D431:D434"/>
    <mergeCell ref="E431:E434"/>
    <mergeCell ref="F431:F434"/>
    <mergeCell ref="G431:G434"/>
    <mergeCell ref="H431:H434"/>
    <mergeCell ref="I431:I434"/>
    <mergeCell ref="G427:G430"/>
    <mergeCell ref="H427:H430"/>
    <mergeCell ref="I427:I430"/>
    <mergeCell ref="J427:J430"/>
    <mergeCell ref="P427:P430"/>
    <mergeCell ref="Q427:Q430"/>
    <mergeCell ref="J423:J426"/>
    <mergeCell ref="P423:P426"/>
    <mergeCell ref="Q423:Q426"/>
    <mergeCell ref="R423:R426"/>
    <mergeCell ref="A427:A430"/>
    <mergeCell ref="B427:B430"/>
    <mergeCell ref="C427:C430"/>
    <mergeCell ref="D427:D430"/>
    <mergeCell ref="E427:E430"/>
    <mergeCell ref="F427:F430"/>
    <mergeCell ref="R419:R422"/>
    <mergeCell ref="A423:A426"/>
    <mergeCell ref="B423:B426"/>
    <mergeCell ref="C423:C426"/>
    <mergeCell ref="D423:D426"/>
    <mergeCell ref="E423:E426"/>
    <mergeCell ref="F423:F426"/>
    <mergeCell ref="G423:G426"/>
    <mergeCell ref="H423:H426"/>
    <mergeCell ref="I423:I426"/>
    <mergeCell ref="G419:G422"/>
    <mergeCell ref="H419:H422"/>
    <mergeCell ref="I419:I422"/>
    <mergeCell ref="J419:J422"/>
    <mergeCell ref="P419:P422"/>
    <mergeCell ref="Q419:Q422"/>
    <mergeCell ref="A419:A422"/>
    <mergeCell ref="B419:B422"/>
    <mergeCell ref="C419:C422"/>
    <mergeCell ref="D419:D422"/>
    <mergeCell ref="E419:E422"/>
    <mergeCell ref="F419:F422"/>
    <mergeCell ref="R415:R418"/>
    <mergeCell ref="S415:S418"/>
    <mergeCell ref="T415:T418"/>
    <mergeCell ref="S403:S406"/>
    <mergeCell ref="T403:T406"/>
    <mergeCell ref="S407:S410"/>
    <mergeCell ref="T407:T410"/>
    <mergeCell ref="G415:G418"/>
    <mergeCell ref="H415:H418"/>
    <mergeCell ref="I415:I418"/>
    <mergeCell ref="J415:J418"/>
    <mergeCell ref="P415:P418"/>
    <mergeCell ref="Q415:Q418"/>
    <mergeCell ref="A415:A418"/>
    <mergeCell ref="B415:B418"/>
    <mergeCell ref="C415:C418"/>
    <mergeCell ref="D415:D418"/>
    <mergeCell ref="E415:E418"/>
    <mergeCell ref="F415:F418"/>
    <mergeCell ref="J411:J414"/>
    <mergeCell ref="P411:P414"/>
    <mergeCell ref="Q411:Q414"/>
    <mergeCell ref="R411:R414"/>
    <mergeCell ref="S411:S414"/>
    <mergeCell ref="T411:T414"/>
    <mergeCell ref="R407:R410"/>
    <mergeCell ref="A411:A414"/>
    <mergeCell ref="B411:B414"/>
    <mergeCell ref="C411:C414"/>
    <mergeCell ref="D411:D414"/>
    <mergeCell ref="E411:E414"/>
    <mergeCell ref="F411:F414"/>
    <mergeCell ref="G411:G414"/>
    <mergeCell ref="H411:H414"/>
    <mergeCell ref="I411:I414"/>
    <mergeCell ref="G407:G410"/>
    <mergeCell ref="H407:H410"/>
    <mergeCell ref="I407:I410"/>
    <mergeCell ref="J407:J410"/>
    <mergeCell ref="P407:P410"/>
    <mergeCell ref="Q407:Q410"/>
    <mergeCell ref="J403:J406"/>
    <mergeCell ref="P403:P406"/>
    <mergeCell ref="Q403:Q406"/>
    <mergeCell ref="R403:R406"/>
    <mergeCell ref="A407:A410"/>
    <mergeCell ref="B407:B410"/>
    <mergeCell ref="C407:C410"/>
    <mergeCell ref="D407:D410"/>
    <mergeCell ref="E407:E410"/>
    <mergeCell ref="F407:F410"/>
    <mergeCell ref="R399:R402"/>
    <mergeCell ref="A403:A406"/>
    <mergeCell ref="B403:B406"/>
    <mergeCell ref="C403:C406"/>
    <mergeCell ref="D403:D406"/>
    <mergeCell ref="E403:E406"/>
    <mergeCell ref="F403:F406"/>
    <mergeCell ref="G403:G406"/>
    <mergeCell ref="H403:H406"/>
    <mergeCell ref="I403:I406"/>
    <mergeCell ref="G399:G402"/>
    <mergeCell ref="H399:H402"/>
    <mergeCell ref="I399:I402"/>
    <mergeCell ref="J399:J402"/>
    <mergeCell ref="P399:P402"/>
    <mergeCell ref="Q399:Q402"/>
    <mergeCell ref="J371:J374"/>
    <mergeCell ref="P371:P374"/>
    <mergeCell ref="Q371:Q374"/>
    <mergeCell ref="R371:R374"/>
    <mergeCell ref="A399:A402"/>
    <mergeCell ref="B399:B402"/>
    <mergeCell ref="C399:C402"/>
    <mergeCell ref="D399:D402"/>
    <mergeCell ref="E399:E402"/>
    <mergeCell ref="F399:F402"/>
    <mergeCell ref="C395:C398"/>
    <mergeCell ref="D395:D398"/>
    <mergeCell ref="E395:E398"/>
    <mergeCell ref="F395:F398"/>
    <mergeCell ref="F391:F394"/>
    <mergeCell ref="G391:G394"/>
    <mergeCell ref="T387:T390"/>
    <mergeCell ref="A371:A374"/>
    <mergeCell ref="B371:B374"/>
    <mergeCell ref="C371:C374"/>
    <mergeCell ref="D371:D374"/>
    <mergeCell ref="E371:E374"/>
    <mergeCell ref="F371:F374"/>
    <mergeCell ref="G371:G374"/>
    <mergeCell ref="H371:H374"/>
    <mergeCell ref="I371:I374"/>
    <mergeCell ref="R395:R398"/>
    <mergeCell ref="S395:S398"/>
    <mergeCell ref="T395:T398"/>
    <mergeCell ref="S375:S378"/>
    <mergeCell ref="T375:T378"/>
    <mergeCell ref="S379:S382"/>
    <mergeCell ref="T379:T382"/>
    <mergeCell ref="S383:S386"/>
    <mergeCell ref="T383:T386"/>
    <mergeCell ref="S387:S390"/>
    <mergeCell ref="G395:G398"/>
    <mergeCell ref="H395:H398"/>
    <mergeCell ref="I395:I398"/>
    <mergeCell ref="J395:J398"/>
    <mergeCell ref="P395:P398"/>
    <mergeCell ref="Q395:Q398"/>
    <mergeCell ref="Q391:Q394"/>
    <mergeCell ref="R391:R394"/>
    <mergeCell ref="S391:S394"/>
    <mergeCell ref="T391:T394"/>
    <mergeCell ref="A395:A398"/>
    <mergeCell ref="B395:B398"/>
    <mergeCell ref="H391:H394"/>
    <mergeCell ref="I391:I394"/>
    <mergeCell ref="J391:J394"/>
    <mergeCell ref="P391:P394"/>
    <mergeCell ref="I387:I390"/>
    <mergeCell ref="J387:J390"/>
    <mergeCell ref="P387:P390"/>
    <mergeCell ref="Q387:Q390"/>
    <mergeCell ref="R387:R390"/>
    <mergeCell ref="A391:A394"/>
    <mergeCell ref="B391:B394"/>
    <mergeCell ref="C391:C394"/>
    <mergeCell ref="D391:D394"/>
    <mergeCell ref="E391:E394"/>
    <mergeCell ref="Q383:Q386"/>
    <mergeCell ref="R383:R386"/>
    <mergeCell ref="A387:A390"/>
    <mergeCell ref="B387:B390"/>
    <mergeCell ref="C387:C390"/>
    <mergeCell ref="D387:D390"/>
    <mergeCell ref="E387:E390"/>
    <mergeCell ref="F387:F390"/>
    <mergeCell ref="G387:G390"/>
    <mergeCell ref="H387:H390"/>
    <mergeCell ref="F383:F386"/>
    <mergeCell ref="G383:G386"/>
    <mergeCell ref="H383:H386"/>
    <mergeCell ref="I383:I386"/>
    <mergeCell ref="J383:J386"/>
    <mergeCell ref="P383:P386"/>
    <mergeCell ref="I379:I382"/>
    <mergeCell ref="J379:J382"/>
    <mergeCell ref="P379:P382"/>
    <mergeCell ref="Q379:Q382"/>
    <mergeCell ref="R379:R382"/>
    <mergeCell ref="A383:A386"/>
    <mergeCell ref="B383:B386"/>
    <mergeCell ref="C383:C386"/>
    <mergeCell ref="D383:D386"/>
    <mergeCell ref="E383:E386"/>
    <mergeCell ref="Q375:Q378"/>
    <mergeCell ref="R375:R378"/>
    <mergeCell ref="A379:A382"/>
    <mergeCell ref="B379:B382"/>
    <mergeCell ref="C379:C382"/>
    <mergeCell ref="D379:D382"/>
    <mergeCell ref="E379:E382"/>
    <mergeCell ref="F379:F382"/>
    <mergeCell ref="G379:G382"/>
    <mergeCell ref="H379:H382"/>
    <mergeCell ref="F375:F378"/>
    <mergeCell ref="G375:G378"/>
    <mergeCell ref="H375:H378"/>
    <mergeCell ref="I375:I378"/>
    <mergeCell ref="J375:J378"/>
    <mergeCell ref="P375:P378"/>
    <mergeCell ref="T351:T354"/>
    <mergeCell ref="S355:S358"/>
    <mergeCell ref="T355:T358"/>
    <mergeCell ref="S359:S362"/>
    <mergeCell ref="T359:T362"/>
    <mergeCell ref="A375:A378"/>
    <mergeCell ref="B375:B378"/>
    <mergeCell ref="C375:C378"/>
    <mergeCell ref="D375:D378"/>
    <mergeCell ref="E375:E378"/>
    <mergeCell ref="T367:T370"/>
    <mergeCell ref="S335:S338"/>
    <mergeCell ref="T335:T338"/>
    <mergeCell ref="S339:S342"/>
    <mergeCell ref="T339:T342"/>
    <mergeCell ref="S343:S346"/>
    <mergeCell ref="T343:T346"/>
    <mergeCell ref="S347:S350"/>
    <mergeCell ref="T347:T350"/>
    <mergeCell ref="S351:S354"/>
    <mergeCell ref="I367:I370"/>
    <mergeCell ref="J367:J370"/>
    <mergeCell ref="P367:P370"/>
    <mergeCell ref="Q367:Q370"/>
    <mergeCell ref="R367:R370"/>
    <mergeCell ref="S367:S370"/>
    <mergeCell ref="S363:S366"/>
    <mergeCell ref="T363:T366"/>
    <mergeCell ref="A367:A370"/>
    <mergeCell ref="B367:B370"/>
    <mergeCell ref="C367:C370"/>
    <mergeCell ref="D367:D370"/>
    <mergeCell ref="E367:E370"/>
    <mergeCell ref="F367:F370"/>
    <mergeCell ref="G367:G370"/>
    <mergeCell ref="H367:H370"/>
    <mergeCell ref="H363:H366"/>
    <mergeCell ref="I363:I366"/>
    <mergeCell ref="J363:J366"/>
    <mergeCell ref="P363:P366"/>
    <mergeCell ref="Q363:Q366"/>
    <mergeCell ref="R363:R366"/>
    <mergeCell ref="R359:R362"/>
    <mergeCell ref="S331:S334"/>
    <mergeCell ref="T331:T334"/>
    <mergeCell ref="A363:A366"/>
    <mergeCell ref="B363:B366"/>
    <mergeCell ref="C363:C366"/>
    <mergeCell ref="D363:D366"/>
    <mergeCell ref="E363:E366"/>
    <mergeCell ref="F363:F366"/>
    <mergeCell ref="G363:G366"/>
    <mergeCell ref="G359:G362"/>
    <mergeCell ref="H359:H362"/>
    <mergeCell ref="I359:I362"/>
    <mergeCell ref="J359:J362"/>
    <mergeCell ref="P359:P362"/>
    <mergeCell ref="Q359:Q362"/>
    <mergeCell ref="J355:J358"/>
    <mergeCell ref="P355:P358"/>
    <mergeCell ref="Q355:Q358"/>
    <mergeCell ref="R355:R358"/>
    <mergeCell ref="A359:A362"/>
    <mergeCell ref="B359:B362"/>
    <mergeCell ref="C359:C362"/>
    <mergeCell ref="D359:D362"/>
    <mergeCell ref="E359:E362"/>
    <mergeCell ref="F359:F362"/>
    <mergeCell ref="R351:R354"/>
    <mergeCell ref="A355:A358"/>
    <mergeCell ref="B355:B358"/>
    <mergeCell ref="C355:C358"/>
    <mergeCell ref="D355:D358"/>
    <mergeCell ref="E355:E358"/>
    <mergeCell ref="F355:F358"/>
    <mergeCell ref="G355:G358"/>
    <mergeCell ref="H355:H358"/>
    <mergeCell ref="I355:I358"/>
    <mergeCell ref="G351:G354"/>
    <mergeCell ref="H351:H354"/>
    <mergeCell ref="I351:I354"/>
    <mergeCell ref="J351:J354"/>
    <mergeCell ref="P351:P354"/>
    <mergeCell ref="Q351:Q354"/>
    <mergeCell ref="J347:J350"/>
    <mergeCell ref="P347:P350"/>
    <mergeCell ref="Q347:Q350"/>
    <mergeCell ref="R347:R350"/>
    <mergeCell ref="A351:A354"/>
    <mergeCell ref="B351:B354"/>
    <mergeCell ref="C351:C354"/>
    <mergeCell ref="D351:D354"/>
    <mergeCell ref="E351:E354"/>
    <mergeCell ref="F351:F354"/>
    <mergeCell ref="R343:R346"/>
    <mergeCell ref="A347:A350"/>
    <mergeCell ref="B347:B350"/>
    <mergeCell ref="C347:C350"/>
    <mergeCell ref="D347:D350"/>
    <mergeCell ref="E347:E350"/>
    <mergeCell ref="F347:F350"/>
    <mergeCell ref="G347:G350"/>
    <mergeCell ref="H347:H350"/>
    <mergeCell ref="I347:I350"/>
    <mergeCell ref="G343:G346"/>
    <mergeCell ref="H343:H346"/>
    <mergeCell ref="I343:I346"/>
    <mergeCell ref="J343:J346"/>
    <mergeCell ref="P343:P346"/>
    <mergeCell ref="Q343:Q346"/>
    <mergeCell ref="J339:J342"/>
    <mergeCell ref="P339:P342"/>
    <mergeCell ref="Q339:Q342"/>
    <mergeCell ref="R339:R342"/>
    <mergeCell ref="A343:A346"/>
    <mergeCell ref="B343:B346"/>
    <mergeCell ref="C343:C346"/>
    <mergeCell ref="D343:D346"/>
    <mergeCell ref="E343:E346"/>
    <mergeCell ref="F343:F346"/>
    <mergeCell ref="R335:R338"/>
    <mergeCell ref="A339:A342"/>
    <mergeCell ref="B339:B342"/>
    <mergeCell ref="C339:C342"/>
    <mergeCell ref="D339:D342"/>
    <mergeCell ref="E339:E342"/>
    <mergeCell ref="F339:F342"/>
    <mergeCell ref="G339:G342"/>
    <mergeCell ref="H339:H342"/>
    <mergeCell ref="I339:I342"/>
    <mergeCell ref="G335:G338"/>
    <mergeCell ref="H335:H338"/>
    <mergeCell ref="I335:I338"/>
    <mergeCell ref="J335:J338"/>
    <mergeCell ref="P335:P338"/>
    <mergeCell ref="Q335:Q338"/>
    <mergeCell ref="J331:J334"/>
    <mergeCell ref="P331:P334"/>
    <mergeCell ref="Q331:Q334"/>
    <mergeCell ref="R331:R334"/>
    <mergeCell ref="A335:A338"/>
    <mergeCell ref="B335:B338"/>
    <mergeCell ref="C335:C338"/>
    <mergeCell ref="D335:D338"/>
    <mergeCell ref="E335:E338"/>
    <mergeCell ref="F335:F338"/>
    <mergeCell ref="R327:R330"/>
    <mergeCell ref="A331:A334"/>
    <mergeCell ref="B331:B334"/>
    <mergeCell ref="C331:C334"/>
    <mergeCell ref="D331:D334"/>
    <mergeCell ref="E331:E334"/>
    <mergeCell ref="F331:F334"/>
    <mergeCell ref="G331:G334"/>
    <mergeCell ref="H331:H334"/>
    <mergeCell ref="I331:I334"/>
    <mergeCell ref="G327:G330"/>
    <mergeCell ref="H327:H330"/>
    <mergeCell ref="I327:I330"/>
    <mergeCell ref="J327:J330"/>
    <mergeCell ref="P327:P330"/>
    <mergeCell ref="Q327:Q330"/>
    <mergeCell ref="A327:A330"/>
    <mergeCell ref="B327:B330"/>
    <mergeCell ref="C327:C330"/>
    <mergeCell ref="D327:D330"/>
    <mergeCell ref="E327:E330"/>
    <mergeCell ref="F327:F330"/>
    <mergeCell ref="S315:S318"/>
    <mergeCell ref="T315:T318"/>
    <mergeCell ref="S267:S270"/>
    <mergeCell ref="S271:S274"/>
    <mergeCell ref="T267:T270"/>
    <mergeCell ref="T271:T274"/>
    <mergeCell ref="S303:S306"/>
    <mergeCell ref="T303:T306"/>
    <mergeCell ref="S307:S310"/>
    <mergeCell ref="T307:T310"/>
    <mergeCell ref="S311:S314"/>
    <mergeCell ref="T311:T314"/>
    <mergeCell ref="T287:T290"/>
    <mergeCell ref="S291:S294"/>
    <mergeCell ref="T291:T294"/>
    <mergeCell ref="S295:S298"/>
    <mergeCell ref="T295:T298"/>
    <mergeCell ref="S299:S302"/>
    <mergeCell ref="T299:T302"/>
    <mergeCell ref="R323:R326"/>
    <mergeCell ref="S323:S326"/>
    <mergeCell ref="T323:T326"/>
    <mergeCell ref="S275:S278"/>
    <mergeCell ref="T275:T278"/>
    <mergeCell ref="S279:S282"/>
    <mergeCell ref="T279:T282"/>
    <mergeCell ref="S283:S286"/>
    <mergeCell ref="T283:T286"/>
    <mergeCell ref="S287:S290"/>
    <mergeCell ref="G323:G326"/>
    <mergeCell ref="H323:H326"/>
    <mergeCell ref="I323:I326"/>
    <mergeCell ref="J323:J326"/>
    <mergeCell ref="P323:P326"/>
    <mergeCell ref="Q323:Q326"/>
    <mergeCell ref="A323:A326"/>
    <mergeCell ref="B323:B326"/>
    <mergeCell ref="C323:C326"/>
    <mergeCell ref="D323:D326"/>
    <mergeCell ref="E323:E326"/>
    <mergeCell ref="F323:F326"/>
    <mergeCell ref="J319:J322"/>
    <mergeCell ref="P319:P322"/>
    <mergeCell ref="Q319:Q322"/>
    <mergeCell ref="R319:R322"/>
    <mergeCell ref="S319:S322"/>
    <mergeCell ref="T319:T322"/>
    <mergeCell ref="R315:R318"/>
    <mergeCell ref="A319:A322"/>
    <mergeCell ref="B319:B322"/>
    <mergeCell ref="C319:C322"/>
    <mergeCell ref="D319:D322"/>
    <mergeCell ref="E319:E322"/>
    <mergeCell ref="F319:F322"/>
    <mergeCell ref="G319:G322"/>
    <mergeCell ref="H319:H322"/>
    <mergeCell ref="I319:I322"/>
    <mergeCell ref="G315:G318"/>
    <mergeCell ref="H315:H318"/>
    <mergeCell ref="I315:I318"/>
    <mergeCell ref="J315:J318"/>
    <mergeCell ref="P315:P318"/>
    <mergeCell ref="Q315:Q318"/>
    <mergeCell ref="J311:J314"/>
    <mergeCell ref="P311:P314"/>
    <mergeCell ref="Q311:Q314"/>
    <mergeCell ref="R311:R314"/>
    <mergeCell ref="A315:A318"/>
    <mergeCell ref="B315:B318"/>
    <mergeCell ref="C315:C318"/>
    <mergeCell ref="D315:D318"/>
    <mergeCell ref="E315:E318"/>
    <mergeCell ref="F315:F318"/>
    <mergeCell ref="R307:R310"/>
    <mergeCell ref="A311:A314"/>
    <mergeCell ref="B311:B314"/>
    <mergeCell ref="C311:C314"/>
    <mergeCell ref="D311:D314"/>
    <mergeCell ref="E311:E314"/>
    <mergeCell ref="F311:F314"/>
    <mergeCell ref="G311:G314"/>
    <mergeCell ref="H311:H314"/>
    <mergeCell ref="I311:I314"/>
    <mergeCell ref="G307:G310"/>
    <mergeCell ref="H307:H310"/>
    <mergeCell ref="I307:I310"/>
    <mergeCell ref="J307:J310"/>
    <mergeCell ref="P307:P310"/>
    <mergeCell ref="Q307:Q310"/>
    <mergeCell ref="J303:J306"/>
    <mergeCell ref="P303:P306"/>
    <mergeCell ref="Q303:Q306"/>
    <mergeCell ref="R303:R306"/>
    <mergeCell ref="A307:A310"/>
    <mergeCell ref="B307:B310"/>
    <mergeCell ref="C307:C310"/>
    <mergeCell ref="D307:D310"/>
    <mergeCell ref="E307:E310"/>
    <mergeCell ref="F307:F310"/>
    <mergeCell ref="R299:R302"/>
    <mergeCell ref="A303:A306"/>
    <mergeCell ref="B303:B306"/>
    <mergeCell ref="C303:C306"/>
    <mergeCell ref="D303:D306"/>
    <mergeCell ref="E303:E306"/>
    <mergeCell ref="F303:F306"/>
    <mergeCell ref="G303:G306"/>
    <mergeCell ref="H303:H306"/>
    <mergeCell ref="I303:I306"/>
    <mergeCell ref="G299:G302"/>
    <mergeCell ref="H299:H302"/>
    <mergeCell ref="I299:I302"/>
    <mergeCell ref="J299:J302"/>
    <mergeCell ref="P299:P302"/>
    <mergeCell ref="Q299:Q302"/>
    <mergeCell ref="J295:J298"/>
    <mergeCell ref="P295:P298"/>
    <mergeCell ref="Q295:Q298"/>
    <mergeCell ref="R295:R298"/>
    <mergeCell ref="A299:A302"/>
    <mergeCell ref="B299:B302"/>
    <mergeCell ref="C299:C302"/>
    <mergeCell ref="D299:D302"/>
    <mergeCell ref="E299:E302"/>
    <mergeCell ref="F299:F302"/>
    <mergeCell ref="R291:R294"/>
    <mergeCell ref="A295:A298"/>
    <mergeCell ref="B295:B298"/>
    <mergeCell ref="C295:C298"/>
    <mergeCell ref="D295:D298"/>
    <mergeCell ref="E295:E298"/>
    <mergeCell ref="F295:F298"/>
    <mergeCell ref="G295:G298"/>
    <mergeCell ref="H295:H298"/>
    <mergeCell ref="I295:I298"/>
    <mergeCell ref="G291:G294"/>
    <mergeCell ref="H291:H294"/>
    <mergeCell ref="I291:I294"/>
    <mergeCell ref="J291:J294"/>
    <mergeCell ref="P291:P294"/>
    <mergeCell ref="Q291:Q294"/>
    <mergeCell ref="J287:J290"/>
    <mergeCell ref="P287:P290"/>
    <mergeCell ref="Q287:Q290"/>
    <mergeCell ref="R287:R290"/>
    <mergeCell ref="A291:A294"/>
    <mergeCell ref="B291:B294"/>
    <mergeCell ref="C291:C294"/>
    <mergeCell ref="D291:D294"/>
    <mergeCell ref="E291:E294"/>
    <mergeCell ref="F291:F294"/>
    <mergeCell ref="R283:R286"/>
    <mergeCell ref="A287:A290"/>
    <mergeCell ref="B287:B290"/>
    <mergeCell ref="C287:C290"/>
    <mergeCell ref="D287:D290"/>
    <mergeCell ref="E287:E290"/>
    <mergeCell ref="F287:F290"/>
    <mergeCell ref="G287:G290"/>
    <mergeCell ref="H287:H290"/>
    <mergeCell ref="I287:I290"/>
    <mergeCell ref="G283:G286"/>
    <mergeCell ref="H283:H286"/>
    <mergeCell ref="I283:I286"/>
    <mergeCell ref="J283:J286"/>
    <mergeCell ref="P283:P286"/>
    <mergeCell ref="Q283:Q286"/>
    <mergeCell ref="J279:J282"/>
    <mergeCell ref="P279:P282"/>
    <mergeCell ref="Q279:Q282"/>
    <mergeCell ref="R279:R282"/>
    <mergeCell ref="A283:A286"/>
    <mergeCell ref="B283:B286"/>
    <mergeCell ref="C283:C286"/>
    <mergeCell ref="D283:D286"/>
    <mergeCell ref="E283:E286"/>
    <mergeCell ref="F283:F286"/>
    <mergeCell ref="R275:R278"/>
    <mergeCell ref="A279:A282"/>
    <mergeCell ref="B279:B282"/>
    <mergeCell ref="C279:C282"/>
    <mergeCell ref="D279:D282"/>
    <mergeCell ref="E279:E282"/>
    <mergeCell ref="F279:F282"/>
    <mergeCell ref="G279:G282"/>
    <mergeCell ref="H279:H282"/>
    <mergeCell ref="I279:I282"/>
    <mergeCell ref="G275:G278"/>
    <mergeCell ref="H275:H278"/>
    <mergeCell ref="I275:I278"/>
    <mergeCell ref="J275:J278"/>
    <mergeCell ref="P275:P278"/>
    <mergeCell ref="Q275:Q278"/>
    <mergeCell ref="J271:J274"/>
    <mergeCell ref="P271:P274"/>
    <mergeCell ref="Q271:Q274"/>
    <mergeCell ref="R271:R274"/>
    <mergeCell ref="A275:A278"/>
    <mergeCell ref="B275:B278"/>
    <mergeCell ref="C275:C278"/>
    <mergeCell ref="D275:D278"/>
    <mergeCell ref="E275:E278"/>
    <mergeCell ref="F275:F278"/>
    <mergeCell ref="A271:A274"/>
    <mergeCell ref="B271:B274"/>
    <mergeCell ref="C271:C274"/>
    <mergeCell ref="D271:D274"/>
    <mergeCell ref="E271:E274"/>
    <mergeCell ref="F271:F274"/>
    <mergeCell ref="G271:G274"/>
    <mergeCell ref="H271:H274"/>
    <mergeCell ref="I271:I274"/>
    <mergeCell ref="G267:G270"/>
    <mergeCell ref="H267:H270"/>
    <mergeCell ref="I267:I270"/>
    <mergeCell ref="J267:J270"/>
    <mergeCell ref="P267:P270"/>
    <mergeCell ref="Q267:Q270"/>
    <mergeCell ref="B259:B262"/>
    <mergeCell ref="C259:C262"/>
    <mergeCell ref="D259:D262"/>
    <mergeCell ref="E259:E262"/>
    <mergeCell ref="F259:F262"/>
    <mergeCell ref="A267:A270"/>
    <mergeCell ref="B267:B270"/>
    <mergeCell ref="C267:C270"/>
    <mergeCell ref="D267:D270"/>
    <mergeCell ref="E267:E270"/>
    <mergeCell ref="F267:F270"/>
    <mergeCell ref="T239:T242"/>
    <mergeCell ref="T243:T246"/>
    <mergeCell ref="T247:T250"/>
    <mergeCell ref="T227:T230"/>
    <mergeCell ref="T231:T234"/>
    <mergeCell ref="T235:T238"/>
    <mergeCell ref="S263:S266"/>
    <mergeCell ref="T263:T266"/>
    <mergeCell ref="A263:A266"/>
    <mergeCell ref="B263:B266"/>
    <mergeCell ref="C263:C266"/>
    <mergeCell ref="D263:D266"/>
    <mergeCell ref="E263:E266"/>
    <mergeCell ref="F263:F266"/>
    <mergeCell ref="G263:G266"/>
    <mergeCell ref="G259:G262"/>
    <mergeCell ref="A259:A262"/>
    <mergeCell ref="C251:C254"/>
    <mergeCell ref="D251:D254"/>
    <mergeCell ref="E251:E254"/>
    <mergeCell ref="F251:F254"/>
    <mergeCell ref="R243:R246"/>
    <mergeCell ref="A247:A250"/>
    <mergeCell ref="B247:B250"/>
    <mergeCell ref="C247:C250"/>
    <mergeCell ref="D247:D250"/>
    <mergeCell ref="E247:E250"/>
    <mergeCell ref="F247:F250"/>
    <mergeCell ref="G247:G250"/>
    <mergeCell ref="H247:H250"/>
    <mergeCell ref="I247:I250"/>
    <mergeCell ref="G243:G246"/>
    <mergeCell ref="R267:R270"/>
    <mergeCell ref="A255:A258"/>
    <mergeCell ref="B255:B258"/>
    <mergeCell ref="C255:C258"/>
    <mergeCell ref="D255:D258"/>
    <mergeCell ref="E255:E258"/>
    <mergeCell ref="F255:F258"/>
    <mergeCell ref="G255:G258"/>
    <mergeCell ref="G251:G254"/>
    <mergeCell ref="T167:T170"/>
    <mergeCell ref="T171:T174"/>
    <mergeCell ref="T175:T178"/>
    <mergeCell ref="T155:T158"/>
    <mergeCell ref="T159:T162"/>
    <mergeCell ref="T163:T166"/>
    <mergeCell ref="T215:T218"/>
    <mergeCell ref="T219:T222"/>
    <mergeCell ref="T223:T226"/>
    <mergeCell ref="T203:T206"/>
    <mergeCell ref="T207:T210"/>
    <mergeCell ref="T211:T214"/>
    <mergeCell ref="T191:T194"/>
    <mergeCell ref="T195:T198"/>
    <mergeCell ref="T199:T202"/>
    <mergeCell ref="T251:T254"/>
    <mergeCell ref="T255:T258"/>
    <mergeCell ref="J247:J250"/>
    <mergeCell ref="P247:P250"/>
    <mergeCell ref="Q247:Q250"/>
    <mergeCell ref="R247:R250"/>
    <mergeCell ref="A251:A254"/>
    <mergeCell ref="B251:B254"/>
    <mergeCell ref="S139:S142"/>
    <mergeCell ref="T139:T142"/>
    <mergeCell ref="T143:T146"/>
    <mergeCell ref="T147:T150"/>
    <mergeCell ref="T151:T154"/>
    <mergeCell ref="H263:H266"/>
    <mergeCell ref="I263:I266"/>
    <mergeCell ref="J263:J266"/>
    <mergeCell ref="P263:P266"/>
    <mergeCell ref="Q263:Q266"/>
    <mergeCell ref="R263:R266"/>
    <mergeCell ref="R259:R262"/>
    <mergeCell ref="S259:S262"/>
    <mergeCell ref="T259:T262"/>
    <mergeCell ref="H259:H262"/>
    <mergeCell ref="I259:I262"/>
    <mergeCell ref="J259:J262"/>
    <mergeCell ref="P259:P262"/>
    <mergeCell ref="Q259:Q262"/>
    <mergeCell ref="J255:J258"/>
    <mergeCell ref="P255:P258"/>
    <mergeCell ref="Q255:Q258"/>
    <mergeCell ref="R255:R258"/>
    <mergeCell ref="R251:R254"/>
    <mergeCell ref="H255:H258"/>
    <mergeCell ref="I255:I258"/>
    <mergeCell ref="H251:H254"/>
    <mergeCell ref="I251:I254"/>
    <mergeCell ref="J251:J254"/>
    <mergeCell ref="T179:T182"/>
    <mergeCell ref="T183:T186"/>
    <mergeCell ref="T187:T190"/>
    <mergeCell ref="H243:H246"/>
    <mergeCell ref="I243:I246"/>
    <mergeCell ref="J243:J246"/>
    <mergeCell ref="P243:P246"/>
    <mergeCell ref="Q243:Q246"/>
    <mergeCell ref="P251:P254"/>
    <mergeCell ref="Q251:Q254"/>
    <mergeCell ref="J239:J242"/>
    <mergeCell ref="P239:P242"/>
    <mergeCell ref="Q239:Q242"/>
    <mergeCell ref="R239:R242"/>
    <mergeCell ref="A243:A246"/>
    <mergeCell ref="B243:B246"/>
    <mergeCell ref="C243:C246"/>
    <mergeCell ref="D243:D246"/>
    <mergeCell ref="E243:E246"/>
    <mergeCell ref="F243:F246"/>
    <mergeCell ref="R235:R238"/>
    <mergeCell ref="A239:A242"/>
    <mergeCell ref="B239:B242"/>
    <mergeCell ref="C239:C242"/>
    <mergeCell ref="D239:D242"/>
    <mergeCell ref="E239:E242"/>
    <mergeCell ref="F239:F242"/>
    <mergeCell ref="G239:G242"/>
    <mergeCell ref="H239:H242"/>
    <mergeCell ref="I239:I242"/>
    <mergeCell ref="G235:G238"/>
    <mergeCell ref="H235:H238"/>
    <mergeCell ref="I235:I238"/>
    <mergeCell ref="J235:J238"/>
    <mergeCell ref="P235:P238"/>
    <mergeCell ref="Q235:Q238"/>
    <mergeCell ref="J231:J234"/>
    <mergeCell ref="P231:P234"/>
    <mergeCell ref="Q231:Q234"/>
    <mergeCell ref="R231:R234"/>
    <mergeCell ref="A235:A238"/>
    <mergeCell ref="B235:B238"/>
    <mergeCell ref="C235:C238"/>
    <mergeCell ref="D235:D238"/>
    <mergeCell ref="E235:E238"/>
    <mergeCell ref="F235:F238"/>
    <mergeCell ref="R227:R230"/>
    <mergeCell ref="A231:A234"/>
    <mergeCell ref="B231:B234"/>
    <mergeCell ref="C231:C234"/>
    <mergeCell ref="D231:D234"/>
    <mergeCell ref="E231:E234"/>
    <mergeCell ref="F231:F234"/>
    <mergeCell ref="G231:G234"/>
    <mergeCell ref="H231:H234"/>
    <mergeCell ref="I231:I234"/>
    <mergeCell ref="G227:G230"/>
    <mergeCell ref="H227:H230"/>
    <mergeCell ref="I227:I230"/>
    <mergeCell ref="J227:J230"/>
    <mergeCell ref="P227:P230"/>
    <mergeCell ref="Q227:Q230"/>
    <mergeCell ref="J223:J226"/>
    <mergeCell ref="P223:P226"/>
    <mergeCell ref="Q223:Q226"/>
    <mergeCell ref="R223:R226"/>
    <mergeCell ref="A227:A230"/>
    <mergeCell ref="B227:B230"/>
    <mergeCell ref="C227:C230"/>
    <mergeCell ref="D227:D230"/>
    <mergeCell ref="E227:E230"/>
    <mergeCell ref="F227:F230"/>
    <mergeCell ref="R219:R222"/>
    <mergeCell ref="A223:A226"/>
    <mergeCell ref="B223:B226"/>
    <mergeCell ref="C223:C226"/>
    <mergeCell ref="D223:D226"/>
    <mergeCell ref="E223:E226"/>
    <mergeCell ref="F223:F226"/>
    <mergeCell ref="G223:G226"/>
    <mergeCell ref="H223:H226"/>
    <mergeCell ref="I223:I226"/>
    <mergeCell ref="G219:G222"/>
    <mergeCell ref="H219:H222"/>
    <mergeCell ref="I219:I222"/>
    <mergeCell ref="J219:J222"/>
    <mergeCell ref="P219:P222"/>
    <mergeCell ref="Q219:Q222"/>
    <mergeCell ref="J215:J218"/>
    <mergeCell ref="P215:P218"/>
    <mergeCell ref="Q215:Q218"/>
    <mergeCell ref="R215:R218"/>
    <mergeCell ref="A219:A222"/>
    <mergeCell ref="B219:B222"/>
    <mergeCell ref="C219:C222"/>
    <mergeCell ref="D219:D222"/>
    <mergeCell ref="E219:E222"/>
    <mergeCell ref="F219:F222"/>
    <mergeCell ref="R211:R214"/>
    <mergeCell ref="A215:A218"/>
    <mergeCell ref="B215:B218"/>
    <mergeCell ref="C215:C218"/>
    <mergeCell ref="D215:D218"/>
    <mergeCell ref="E215:E218"/>
    <mergeCell ref="F215:F218"/>
    <mergeCell ref="G215:G218"/>
    <mergeCell ref="H215:H218"/>
    <mergeCell ref="I215:I218"/>
    <mergeCell ref="G211:G214"/>
    <mergeCell ref="H211:H214"/>
    <mergeCell ref="I211:I214"/>
    <mergeCell ref="J211:J214"/>
    <mergeCell ref="P211:P214"/>
    <mergeCell ref="Q211:Q214"/>
    <mergeCell ref="J207:J210"/>
    <mergeCell ref="P207:P210"/>
    <mergeCell ref="Q207:Q210"/>
    <mergeCell ref="R207:R210"/>
    <mergeCell ref="A211:A214"/>
    <mergeCell ref="B211:B214"/>
    <mergeCell ref="C211:C214"/>
    <mergeCell ref="D211:D214"/>
    <mergeCell ref="E211:E214"/>
    <mergeCell ref="F211:F214"/>
    <mergeCell ref="R203:R206"/>
    <mergeCell ref="A207:A210"/>
    <mergeCell ref="B207:B210"/>
    <mergeCell ref="C207:C210"/>
    <mergeCell ref="D207:D210"/>
    <mergeCell ref="E207:E210"/>
    <mergeCell ref="F207:F210"/>
    <mergeCell ref="G207:G210"/>
    <mergeCell ref="H207:H210"/>
    <mergeCell ref="I207:I210"/>
    <mergeCell ref="G203:G206"/>
    <mergeCell ref="H203:H206"/>
    <mergeCell ref="I203:I206"/>
    <mergeCell ref="J203:J206"/>
    <mergeCell ref="P203:P206"/>
    <mergeCell ref="Q203:Q206"/>
    <mergeCell ref="J199:J202"/>
    <mergeCell ref="P199:P202"/>
    <mergeCell ref="Q199:Q202"/>
    <mergeCell ref="R199:R202"/>
    <mergeCell ref="A203:A206"/>
    <mergeCell ref="B203:B206"/>
    <mergeCell ref="C203:C206"/>
    <mergeCell ref="D203:D206"/>
    <mergeCell ref="E203:E206"/>
    <mergeCell ref="F203:F206"/>
    <mergeCell ref="R195:R198"/>
    <mergeCell ref="A199:A202"/>
    <mergeCell ref="B199:B202"/>
    <mergeCell ref="C199:C202"/>
    <mergeCell ref="D199:D202"/>
    <mergeCell ref="E199:E202"/>
    <mergeCell ref="F199:F202"/>
    <mergeCell ref="G199:G202"/>
    <mergeCell ref="H199:H202"/>
    <mergeCell ref="I199:I202"/>
    <mergeCell ref="G195:G198"/>
    <mergeCell ref="H195:H198"/>
    <mergeCell ref="I195:I198"/>
    <mergeCell ref="J195:J198"/>
    <mergeCell ref="P195:P198"/>
    <mergeCell ref="Q195:Q198"/>
    <mergeCell ref="J191:J194"/>
    <mergeCell ref="P191:P194"/>
    <mergeCell ref="Q191:Q194"/>
    <mergeCell ref="R191:R194"/>
    <mergeCell ref="A195:A198"/>
    <mergeCell ref="B195:B198"/>
    <mergeCell ref="C195:C198"/>
    <mergeCell ref="D195:D198"/>
    <mergeCell ref="E195:E198"/>
    <mergeCell ref="F195:F198"/>
    <mergeCell ref="R187:R190"/>
    <mergeCell ref="A191:A194"/>
    <mergeCell ref="B191:B194"/>
    <mergeCell ref="C191:C194"/>
    <mergeCell ref="D191:D194"/>
    <mergeCell ref="E191:E194"/>
    <mergeCell ref="F191:F194"/>
    <mergeCell ref="G191:G194"/>
    <mergeCell ref="H191:H194"/>
    <mergeCell ref="I191:I194"/>
    <mergeCell ref="G187:G190"/>
    <mergeCell ref="H187:H190"/>
    <mergeCell ref="I187:I190"/>
    <mergeCell ref="J187:J190"/>
    <mergeCell ref="P187:P190"/>
    <mergeCell ref="Q187:Q190"/>
    <mergeCell ref="J183:J186"/>
    <mergeCell ref="P183:P186"/>
    <mergeCell ref="Q183:Q186"/>
    <mergeCell ref="R183:R186"/>
    <mergeCell ref="A187:A190"/>
    <mergeCell ref="B187:B190"/>
    <mergeCell ref="C187:C190"/>
    <mergeCell ref="D187:D190"/>
    <mergeCell ref="E187:E190"/>
    <mergeCell ref="F187:F190"/>
    <mergeCell ref="R179:R182"/>
    <mergeCell ref="A183:A186"/>
    <mergeCell ref="B183:B186"/>
    <mergeCell ref="C183:C186"/>
    <mergeCell ref="D183:D186"/>
    <mergeCell ref="E183:E186"/>
    <mergeCell ref="F183:F186"/>
    <mergeCell ref="G183:G186"/>
    <mergeCell ref="H183:H186"/>
    <mergeCell ref="I183:I186"/>
    <mergeCell ref="G179:G182"/>
    <mergeCell ref="H179:H182"/>
    <mergeCell ref="I179:I182"/>
    <mergeCell ref="J179:J182"/>
    <mergeCell ref="P179:P182"/>
    <mergeCell ref="Q179:Q182"/>
    <mergeCell ref="J175:J178"/>
    <mergeCell ref="P175:P178"/>
    <mergeCell ref="Q175:Q178"/>
    <mergeCell ref="R175:R178"/>
    <mergeCell ref="A179:A182"/>
    <mergeCell ref="B179:B182"/>
    <mergeCell ref="C179:C182"/>
    <mergeCell ref="D179:D182"/>
    <mergeCell ref="E179:E182"/>
    <mergeCell ref="F179:F182"/>
    <mergeCell ref="R171:R174"/>
    <mergeCell ref="A175:A178"/>
    <mergeCell ref="B175:B178"/>
    <mergeCell ref="C175:C178"/>
    <mergeCell ref="D175:D178"/>
    <mergeCell ref="E175:E178"/>
    <mergeCell ref="F175:F178"/>
    <mergeCell ref="G175:G178"/>
    <mergeCell ref="H175:H178"/>
    <mergeCell ref="I175:I178"/>
    <mergeCell ref="G171:G174"/>
    <mergeCell ref="H171:H174"/>
    <mergeCell ref="I171:I174"/>
    <mergeCell ref="J171:J174"/>
    <mergeCell ref="P171:P174"/>
    <mergeCell ref="Q171:Q174"/>
    <mergeCell ref="J167:J170"/>
    <mergeCell ref="P167:P170"/>
    <mergeCell ref="Q167:Q170"/>
    <mergeCell ref="R167:R170"/>
    <mergeCell ref="A171:A174"/>
    <mergeCell ref="B171:B174"/>
    <mergeCell ref="C171:C174"/>
    <mergeCell ref="D171:D174"/>
    <mergeCell ref="E171:E174"/>
    <mergeCell ref="F171:F174"/>
    <mergeCell ref="R163:R166"/>
    <mergeCell ref="A167:A170"/>
    <mergeCell ref="B167:B170"/>
    <mergeCell ref="C167:C170"/>
    <mergeCell ref="D167:D170"/>
    <mergeCell ref="E167:E170"/>
    <mergeCell ref="F167:F170"/>
    <mergeCell ref="G167:G170"/>
    <mergeCell ref="H167:H170"/>
    <mergeCell ref="I167:I170"/>
    <mergeCell ref="G163:G166"/>
    <mergeCell ref="H163:H166"/>
    <mergeCell ref="I163:I166"/>
    <mergeCell ref="J163:J166"/>
    <mergeCell ref="P163:P166"/>
    <mergeCell ref="Q163:Q166"/>
    <mergeCell ref="J159:J162"/>
    <mergeCell ref="P159:P162"/>
    <mergeCell ref="Q159:Q162"/>
    <mergeCell ref="R159:R162"/>
    <mergeCell ref="A163:A166"/>
    <mergeCell ref="B163:B166"/>
    <mergeCell ref="C163:C166"/>
    <mergeCell ref="D163:D166"/>
    <mergeCell ref="E163:E166"/>
    <mergeCell ref="F163:F166"/>
    <mergeCell ref="R155:R158"/>
    <mergeCell ref="A159:A162"/>
    <mergeCell ref="B159:B162"/>
    <mergeCell ref="C159:C162"/>
    <mergeCell ref="D159:D162"/>
    <mergeCell ref="E159:E162"/>
    <mergeCell ref="F159:F162"/>
    <mergeCell ref="G159:G162"/>
    <mergeCell ref="H159:H162"/>
    <mergeCell ref="I159:I162"/>
    <mergeCell ref="G155:G158"/>
    <mergeCell ref="H155:H158"/>
    <mergeCell ref="I155:I158"/>
    <mergeCell ref="J155:J158"/>
    <mergeCell ref="P155:P158"/>
    <mergeCell ref="Q155:Q158"/>
    <mergeCell ref="J151:J154"/>
    <mergeCell ref="P151:P154"/>
    <mergeCell ref="Q151:Q154"/>
    <mergeCell ref="R151:R154"/>
    <mergeCell ref="A155:A158"/>
    <mergeCell ref="B155:B158"/>
    <mergeCell ref="C155:C158"/>
    <mergeCell ref="D155:D158"/>
    <mergeCell ref="E155:E158"/>
    <mergeCell ref="F155:F158"/>
    <mergeCell ref="R147:R150"/>
    <mergeCell ref="A151:A154"/>
    <mergeCell ref="B151:B154"/>
    <mergeCell ref="C151:C154"/>
    <mergeCell ref="D151:D154"/>
    <mergeCell ref="E151:E154"/>
    <mergeCell ref="F151:F154"/>
    <mergeCell ref="G151:G154"/>
    <mergeCell ref="H151:H154"/>
    <mergeCell ref="I151:I154"/>
    <mergeCell ref="G147:G150"/>
    <mergeCell ref="H147:H150"/>
    <mergeCell ref="I147:I150"/>
    <mergeCell ref="J147:J150"/>
    <mergeCell ref="P147:P150"/>
    <mergeCell ref="Q147:Q150"/>
    <mergeCell ref="J143:J146"/>
    <mergeCell ref="P143:P146"/>
    <mergeCell ref="Q143:Q146"/>
    <mergeCell ref="R143:R146"/>
    <mergeCell ref="A147:A150"/>
    <mergeCell ref="B147:B150"/>
    <mergeCell ref="C147:C150"/>
    <mergeCell ref="D147:D150"/>
    <mergeCell ref="E147:E150"/>
    <mergeCell ref="F147:F150"/>
    <mergeCell ref="R139:R142"/>
    <mergeCell ref="A143:A146"/>
    <mergeCell ref="B143:B146"/>
    <mergeCell ref="C143:C146"/>
    <mergeCell ref="D143:D146"/>
    <mergeCell ref="E143:E146"/>
    <mergeCell ref="F143:F146"/>
    <mergeCell ref="G143:G146"/>
    <mergeCell ref="H143:H146"/>
    <mergeCell ref="I143:I146"/>
    <mergeCell ref="G139:G142"/>
    <mergeCell ref="H139:H142"/>
    <mergeCell ref="I139:I142"/>
    <mergeCell ref="J139:J142"/>
    <mergeCell ref="P139:P142"/>
    <mergeCell ref="Q139:Q142"/>
    <mergeCell ref="A139:A142"/>
    <mergeCell ref="B139:B142"/>
    <mergeCell ref="C139:C142"/>
    <mergeCell ref="D139:D142"/>
    <mergeCell ref="E139:E142"/>
    <mergeCell ref="F139:F142"/>
    <mergeCell ref="T79:T82"/>
    <mergeCell ref="S65:S68"/>
    <mergeCell ref="T65:T68"/>
    <mergeCell ref="S69:S72"/>
    <mergeCell ref="T69:T72"/>
    <mergeCell ref="S53:S56"/>
    <mergeCell ref="T53:T56"/>
    <mergeCell ref="S57:S60"/>
    <mergeCell ref="T57:T60"/>
    <mergeCell ref="S61:S64"/>
    <mergeCell ref="T61:T64"/>
    <mergeCell ref="S119:S122"/>
    <mergeCell ref="T119:T122"/>
    <mergeCell ref="S123:S126"/>
    <mergeCell ref="T123:T126"/>
    <mergeCell ref="S127:S130"/>
    <mergeCell ref="T127:T130"/>
    <mergeCell ref="S107:S110"/>
    <mergeCell ref="T107:T110"/>
    <mergeCell ref="S111:S114"/>
    <mergeCell ref="T111:T114"/>
    <mergeCell ref="S115:S118"/>
    <mergeCell ref="T115:T118"/>
    <mergeCell ref="S95:S98"/>
    <mergeCell ref="T95:T98"/>
    <mergeCell ref="S99:S102"/>
    <mergeCell ref="T99:T102"/>
    <mergeCell ref="S103:S106"/>
    <mergeCell ref="T103:T106"/>
    <mergeCell ref="S41:S44"/>
    <mergeCell ref="T41:T44"/>
    <mergeCell ref="S45:S48"/>
    <mergeCell ref="T45:T48"/>
    <mergeCell ref="S49:S52"/>
    <mergeCell ref="T49:T52"/>
    <mergeCell ref="T25:T28"/>
    <mergeCell ref="S29:S32"/>
    <mergeCell ref="T29:T32"/>
    <mergeCell ref="S33:S36"/>
    <mergeCell ref="T33:T36"/>
    <mergeCell ref="S37:S40"/>
    <mergeCell ref="T37:T40"/>
    <mergeCell ref="R135:R138"/>
    <mergeCell ref="S135:S138"/>
    <mergeCell ref="T135:T138"/>
    <mergeCell ref="S12:S14"/>
    <mergeCell ref="T12:T14"/>
    <mergeCell ref="S17:S20"/>
    <mergeCell ref="T17:T20"/>
    <mergeCell ref="S21:S24"/>
    <mergeCell ref="T21:T24"/>
    <mergeCell ref="S25:S28"/>
    <mergeCell ref="S83:S86"/>
    <mergeCell ref="T83:T86"/>
    <mergeCell ref="S87:S90"/>
    <mergeCell ref="T87:T90"/>
    <mergeCell ref="S91:S94"/>
    <mergeCell ref="T91:T94"/>
    <mergeCell ref="S73:S78"/>
    <mergeCell ref="T73:T78"/>
    <mergeCell ref="S79:S82"/>
    <mergeCell ref="G135:G138"/>
    <mergeCell ref="H135:H138"/>
    <mergeCell ref="I135:I138"/>
    <mergeCell ref="J135:J138"/>
    <mergeCell ref="P135:P138"/>
    <mergeCell ref="Q135:Q138"/>
    <mergeCell ref="Q131:Q134"/>
    <mergeCell ref="R131:R134"/>
    <mergeCell ref="S131:S134"/>
    <mergeCell ref="T131:T134"/>
    <mergeCell ref="A135:A138"/>
    <mergeCell ref="B135:B138"/>
    <mergeCell ref="C135:C138"/>
    <mergeCell ref="D135:D138"/>
    <mergeCell ref="E135:E138"/>
    <mergeCell ref="F135:F138"/>
    <mergeCell ref="F131:F134"/>
    <mergeCell ref="G131:G134"/>
    <mergeCell ref="H131:H134"/>
    <mergeCell ref="I131:I134"/>
    <mergeCell ref="J131:J134"/>
    <mergeCell ref="P131:P134"/>
    <mergeCell ref="J127:J130"/>
    <mergeCell ref="P127:P130"/>
    <mergeCell ref="Q127:Q130"/>
    <mergeCell ref="R127:R130"/>
    <mergeCell ref="A131:A134"/>
    <mergeCell ref="B131:B134"/>
    <mergeCell ref="C131:C134"/>
    <mergeCell ref="D131:D134"/>
    <mergeCell ref="E131:E134"/>
    <mergeCell ref="R123:R126"/>
    <mergeCell ref="A127:A130"/>
    <mergeCell ref="B127:B130"/>
    <mergeCell ref="C127:C130"/>
    <mergeCell ref="D127:D130"/>
    <mergeCell ref="E127:E130"/>
    <mergeCell ref="F127:F130"/>
    <mergeCell ref="G127:G130"/>
    <mergeCell ref="H127:H130"/>
    <mergeCell ref="I127:I130"/>
    <mergeCell ref="G123:G126"/>
    <mergeCell ref="H123:H126"/>
    <mergeCell ref="I123:I126"/>
    <mergeCell ref="J123:J126"/>
    <mergeCell ref="P123:P126"/>
    <mergeCell ref="Q123:Q126"/>
    <mergeCell ref="J119:J122"/>
    <mergeCell ref="P119:P122"/>
    <mergeCell ref="Q119:Q122"/>
    <mergeCell ref="R119:R122"/>
    <mergeCell ref="A123:A126"/>
    <mergeCell ref="B123:B126"/>
    <mergeCell ref="C123:C126"/>
    <mergeCell ref="D123:D126"/>
    <mergeCell ref="E123:E126"/>
    <mergeCell ref="F123:F126"/>
    <mergeCell ref="R115:R118"/>
    <mergeCell ref="A119:A122"/>
    <mergeCell ref="B119:B122"/>
    <mergeCell ref="C119:C122"/>
    <mergeCell ref="D119:D122"/>
    <mergeCell ref="E119:E122"/>
    <mergeCell ref="F119:F122"/>
    <mergeCell ref="G119:G122"/>
    <mergeCell ref="H119:H122"/>
    <mergeCell ref="I119:I122"/>
    <mergeCell ref="G115:G118"/>
    <mergeCell ref="H115:H118"/>
    <mergeCell ref="I115:I118"/>
    <mergeCell ref="J115:J118"/>
    <mergeCell ref="P115:P118"/>
    <mergeCell ref="Q115:Q118"/>
    <mergeCell ref="J111:J114"/>
    <mergeCell ref="P111:P114"/>
    <mergeCell ref="Q111:Q114"/>
    <mergeCell ref="R111:R114"/>
    <mergeCell ref="A115:A118"/>
    <mergeCell ref="B115:B118"/>
    <mergeCell ref="C115:C118"/>
    <mergeCell ref="D115:D118"/>
    <mergeCell ref="E115:E118"/>
    <mergeCell ref="F115:F118"/>
    <mergeCell ref="R107:R110"/>
    <mergeCell ref="A111:A114"/>
    <mergeCell ref="B111:B114"/>
    <mergeCell ref="C111:C114"/>
    <mergeCell ref="D111:D114"/>
    <mergeCell ref="E111:E114"/>
    <mergeCell ref="F111:F114"/>
    <mergeCell ref="G111:G114"/>
    <mergeCell ref="H111:H114"/>
    <mergeCell ref="I111:I114"/>
    <mergeCell ref="G107:G110"/>
    <mergeCell ref="H107:H110"/>
    <mergeCell ref="I107:I110"/>
    <mergeCell ref="J107:J110"/>
    <mergeCell ref="P107:P110"/>
    <mergeCell ref="Q107:Q110"/>
    <mergeCell ref="J103:J106"/>
    <mergeCell ref="P103:P106"/>
    <mergeCell ref="Q103:Q106"/>
    <mergeCell ref="R103:R106"/>
    <mergeCell ref="A107:A110"/>
    <mergeCell ref="B107:B110"/>
    <mergeCell ref="C107:C110"/>
    <mergeCell ref="D107:D110"/>
    <mergeCell ref="E107:E110"/>
    <mergeCell ref="F107:F110"/>
    <mergeCell ref="R99:R102"/>
    <mergeCell ref="A103:A106"/>
    <mergeCell ref="B103:B106"/>
    <mergeCell ref="C103:C106"/>
    <mergeCell ref="D103:D106"/>
    <mergeCell ref="E103:E106"/>
    <mergeCell ref="F103:F106"/>
    <mergeCell ref="G103:G106"/>
    <mergeCell ref="H103:H106"/>
    <mergeCell ref="I103:I106"/>
    <mergeCell ref="G99:G102"/>
    <mergeCell ref="H99:H102"/>
    <mergeCell ref="I99:I102"/>
    <mergeCell ref="J99:J102"/>
    <mergeCell ref="P99:P102"/>
    <mergeCell ref="Q99:Q102"/>
    <mergeCell ref="J95:J98"/>
    <mergeCell ref="P95:P98"/>
    <mergeCell ref="Q95:Q98"/>
    <mergeCell ref="R95:R98"/>
    <mergeCell ref="A99:A102"/>
    <mergeCell ref="B99:B102"/>
    <mergeCell ref="C99:C102"/>
    <mergeCell ref="D99:D102"/>
    <mergeCell ref="E99:E102"/>
    <mergeCell ref="F99:F102"/>
    <mergeCell ref="R91:R94"/>
    <mergeCell ref="A95:A98"/>
    <mergeCell ref="B95:B98"/>
    <mergeCell ref="C95:C98"/>
    <mergeCell ref="D95:D98"/>
    <mergeCell ref="E95:E98"/>
    <mergeCell ref="F95:F98"/>
    <mergeCell ref="G95:G98"/>
    <mergeCell ref="H95:H98"/>
    <mergeCell ref="I95:I98"/>
    <mergeCell ref="G91:G94"/>
    <mergeCell ref="H91:H94"/>
    <mergeCell ref="I91:I94"/>
    <mergeCell ref="J91:J94"/>
    <mergeCell ref="P91:P94"/>
    <mergeCell ref="Q91:Q94"/>
    <mergeCell ref="J87:J90"/>
    <mergeCell ref="P87:P90"/>
    <mergeCell ref="Q87:Q90"/>
    <mergeCell ref="R87:R90"/>
    <mergeCell ref="A91:A94"/>
    <mergeCell ref="B91:B94"/>
    <mergeCell ref="C91:C94"/>
    <mergeCell ref="D91:D94"/>
    <mergeCell ref="E91:E94"/>
    <mergeCell ref="F91:F94"/>
    <mergeCell ref="R83:R86"/>
    <mergeCell ref="A87:A90"/>
    <mergeCell ref="B87:B90"/>
    <mergeCell ref="C87:C90"/>
    <mergeCell ref="D87:D90"/>
    <mergeCell ref="E87:E90"/>
    <mergeCell ref="F87:F90"/>
    <mergeCell ref="G87:G90"/>
    <mergeCell ref="H87:H90"/>
    <mergeCell ref="I87:I90"/>
    <mergeCell ref="G83:G86"/>
    <mergeCell ref="H83:H86"/>
    <mergeCell ref="I83:I86"/>
    <mergeCell ref="J83:J86"/>
    <mergeCell ref="P83:P86"/>
    <mergeCell ref="Q83:Q86"/>
    <mergeCell ref="J79:J82"/>
    <mergeCell ref="P79:P82"/>
    <mergeCell ref="Q79:Q82"/>
    <mergeCell ref="R79:R82"/>
    <mergeCell ref="A83:A86"/>
    <mergeCell ref="B83:B86"/>
    <mergeCell ref="C83:C86"/>
    <mergeCell ref="D83:D86"/>
    <mergeCell ref="E83:E86"/>
    <mergeCell ref="F83:F86"/>
    <mergeCell ref="R73:R78"/>
    <mergeCell ref="A79:A82"/>
    <mergeCell ref="B79:B82"/>
    <mergeCell ref="C79:C82"/>
    <mergeCell ref="D79:D82"/>
    <mergeCell ref="E79:E82"/>
    <mergeCell ref="F79:F82"/>
    <mergeCell ref="G79:G82"/>
    <mergeCell ref="H79:H82"/>
    <mergeCell ref="I79:I82"/>
    <mergeCell ref="G73:G78"/>
    <mergeCell ref="H73:H78"/>
    <mergeCell ref="I73:I78"/>
    <mergeCell ref="J73:J78"/>
    <mergeCell ref="P73:P78"/>
    <mergeCell ref="Q73:Q78"/>
    <mergeCell ref="J69:J72"/>
    <mergeCell ref="P69:P72"/>
    <mergeCell ref="Q69:Q72"/>
    <mergeCell ref="R69:R72"/>
    <mergeCell ref="A73:A78"/>
    <mergeCell ref="B73:B78"/>
    <mergeCell ref="C73:C78"/>
    <mergeCell ref="D73:D78"/>
    <mergeCell ref="E73:E78"/>
    <mergeCell ref="F73:F78"/>
    <mergeCell ref="R65:R68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G65:G68"/>
    <mergeCell ref="H65:H68"/>
    <mergeCell ref="I65:I68"/>
    <mergeCell ref="J65:J68"/>
    <mergeCell ref="P65:P68"/>
    <mergeCell ref="Q65:Q68"/>
    <mergeCell ref="J61:J64"/>
    <mergeCell ref="P61:P64"/>
    <mergeCell ref="Q61:Q64"/>
    <mergeCell ref="R61:R64"/>
    <mergeCell ref="A65:A68"/>
    <mergeCell ref="B65:B68"/>
    <mergeCell ref="C65:C68"/>
    <mergeCell ref="D65:D68"/>
    <mergeCell ref="E65:E68"/>
    <mergeCell ref="F65:F68"/>
    <mergeCell ref="R57:R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G57:G60"/>
    <mergeCell ref="H57:H60"/>
    <mergeCell ref="I57:I60"/>
    <mergeCell ref="J57:J60"/>
    <mergeCell ref="P57:P60"/>
    <mergeCell ref="Q57:Q60"/>
    <mergeCell ref="J53:J56"/>
    <mergeCell ref="P53:P56"/>
    <mergeCell ref="Q53:Q56"/>
    <mergeCell ref="R53:R56"/>
    <mergeCell ref="A57:A60"/>
    <mergeCell ref="B57:B60"/>
    <mergeCell ref="C57:C60"/>
    <mergeCell ref="D57:D60"/>
    <mergeCell ref="E57:E60"/>
    <mergeCell ref="F57:F60"/>
    <mergeCell ref="R49:R52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G49:G52"/>
    <mergeCell ref="H49:H52"/>
    <mergeCell ref="I49:I52"/>
    <mergeCell ref="J49:J52"/>
    <mergeCell ref="P49:P52"/>
    <mergeCell ref="Q49:Q52"/>
    <mergeCell ref="J45:J48"/>
    <mergeCell ref="P45:P48"/>
    <mergeCell ref="Q45:Q48"/>
    <mergeCell ref="R45:R48"/>
    <mergeCell ref="A49:A52"/>
    <mergeCell ref="B49:B52"/>
    <mergeCell ref="C49:C52"/>
    <mergeCell ref="D49:D52"/>
    <mergeCell ref="E49:E52"/>
    <mergeCell ref="F49:F52"/>
    <mergeCell ref="R41:R4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G41:G44"/>
    <mergeCell ref="H41:H44"/>
    <mergeCell ref="I41:I44"/>
    <mergeCell ref="J41:J44"/>
    <mergeCell ref="P41:P44"/>
    <mergeCell ref="Q41:Q44"/>
    <mergeCell ref="J37:J40"/>
    <mergeCell ref="P37:P40"/>
    <mergeCell ref="Q37:Q40"/>
    <mergeCell ref="R37:R40"/>
    <mergeCell ref="A41:A44"/>
    <mergeCell ref="B41:B44"/>
    <mergeCell ref="C41:C44"/>
    <mergeCell ref="D41:D44"/>
    <mergeCell ref="E41:E44"/>
    <mergeCell ref="F41:F44"/>
    <mergeCell ref="R33:R36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G33:G36"/>
    <mergeCell ref="H33:H36"/>
    <mergeCell ref="I33:I36"/>
    <mergeCell ref="J33:J36"/>
    <mergeCell ref="P33:P36"/>
    <mergeCell ref="Q33:Q36"/>
    <mergeCell ref="J29:J32"/>
    <mergeCell ref="P29:P32"/>
    <mergeCell ref="Q29:Q32"/>
    <mergeCell ref="R29:R32"/>
    <mergeCell ref="A33:A36"/>
    <mergeCell ref="B33:B36"/>
    <mergeCell ref="C33:C36"/>
    <mergeCell ref="D33:D36"/>
    <mergeCell ref="E33:E36"/>
    <mergeCell ref="F33:F36"/>
    <mergeCell ref="R25:R28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G25:G28"/>
    <mergeCell ref="H25:H28"/>
    <mergeCell ref="I25:I28"/>
    <mergeCell ref="J25:J28"/>
    <mergeCell ref="P25:P28"/>
    <mergeCell ref="Q25:Q28"/>
    <mergeCell ref="J21:J24"/>
    <mergeCell ref="P21:P24"/>
    <mergeCell ref="Q21:Q24"/>
    <mergeCell ref="R21:R24"/>
    <mergeCell ref="A25:A28"/>
    <mergeCell ref="B25:B28"/>
    <mergeCell ref="C25:C28"/>
    <mergeCell ref="D25:D28"/>
    <mergeCell ref="E25:E28"/>
    <mergeCell ref="F25:F28"/>
    <mergeCell ref="R17:R20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G17:G20"/>
    <mergeCell ref="H17:H20"/>
    <mergeCell ref="I17:I20"/>
    <mergeCell ref="J17:J20"/>
    <mergeCell ref="P17:P20"/>
    <mergeCell ref="Q17:Q20"/>
    <mergeCell ref="A17:A20"/>
    <mergeCell ref="B17:B20"/>
    <mergeCell ref="C17:C20"/>
    <mergeCell ref="D17:D20"/>
    <mergeCell ref="E17:E20"/>
    <mergeCell ref="F17:F20"/>
    <mergeCell ref="D1:H1"/>
    <mergeCell ref="A3:B3"/>
    <mergeCell ref="G12:O13"/>
    <mergeCell ref="P12:P14"/>
    <mergeCell ref="Q12:Q14"/>
    <mergeCell ref="G14:H14"/>
    <mergeCell ref="I14:J14"/>
    <mergeCell ref="K14:O14"/>
    <mergeCell ref="A12:A15"/>
    <mergeCell ref="B12:B15"/>
    <mergeCell ref="C12:C15"/>
    <mergeCell ref="D12:D15"/>
    <mergeCell ref="E12:E15"/>
    <mergeCell ref="F12:F15"/>
    <mergeCell ref="J8:K8"/>
    <mergeCell ref="L8:O8"/>
    <mergeCell ref="A9:E9"/>
    <mergeCell ref="F9:G9"/>
    <mergeCell ref="L9:O9"/>
    <mergeCell ref="K10:O10"/>
    <mergeCell ref="C2:S4"/>
    <mergeCell ref="A5:S7"/>
  </mergeCells>
  <conditionalFormatting sqref="K1565">
    <cfRule type="duplicateValues" dxfId="22" priority="11" stopIfTrue="1"/>
  </conditionalFormatting>
  <conditionalFormatting sqref="K1401:L1401">
    <cfRule type="duplicateValues" dxfId="21" priority="23" stopIfTrue="1"/>
    <cfRule type="duplicateValues" dxfId="20" priority="24" stopIfTrue="1"/>
  </conditionalFormatting>
  <conditionalFormatting sqref="K1405:L1405">
    <cfRule type="duplicateValues" dxfId="19" priority="21" stopIfTrue="1"/>
    <cfRule type="duplicateValues" dxfId="18" priority="22" stopIfTrue="1"/>
  </conditionalFormatting>
  <conditionalFormatting sqref="K1417:L1417">
    <cfRule type="duplicateValues" dxfId="17" priority="14" stopIfTrue="1"/>
    <cfRule type="duplicateValues" dxfId="16" priority="15" stopIfTrue="1"/>
  </conditionalFormatting>
  <conditionalFormatting sqref="K1421:L1421">
    <cfRule type="duplicateValues" dxfId="15" priority="18" stopIfTrue="1"/>
    <cfRule type="duplicateValues" dxfId="14" priority="19" stopIfTrue="1"/>
  </conditionalFormatting>
  <conditionalFormatting sqref="K1425:L1425">
    <cfRule type="duplicateValues" dxfId="13" priority="16" stopIfTrue="1"/>
    <cfRule type="duplicateValues" dxfId="12" priority="17" stopIfTrue="1"/>
  </conditionalFormatting>
  <conditionalFormatting sqref="K1429:L1429">
    <cfRule type="duplicateValues" dxfId="11" priority="20" stopIfTrue="1"/>
  </conditionalFormatting>
  <conditionalFormatting sqref="K1433:L1433">
    <cfRule type="duplicateValues" dxfId="10" priority="12" stopIfTrue="1"/>
    <cfRule type="duplicateValues" dxfId="9" priority="13" stopIfTrue="1"/>
  </conditionalFormatting>
  <conditionalFormatting sqref="K1577:L1577">
    <cfRule type="duplicateValues" dxfId="8" priority="1" stopIfTrue="1"/>
  </conditionalFormatting>
  <conditionalFormatting sqref="K1849:L1849">
    <cfRule type="duplicateValues" dxfId="7" priority="8" stopIfTrue="1"/>
    <cfRule type="duplicateValues" dxfId="6" priority="9" stopIfTrue="1"/>
  </conditionalFormatting>
  <conditionalFormatting sqref="K1853:L1853">
    <cfRule type="duplicateValues" dxfId="5" priority="2" stopIfTrue="1"/>
    <cfRule type="duplicateValues" dxfId="4" priority="3" stopIfTrue="1"/>
  </conditionalFormatting>
  <conditionalFormatting sqref="K1857:L1857">
    <cfRule type="duplicateValues" dxfId="3" priority="6" stopIfTrue="1"/>
    <cfRule type="duplicateValues" dxfId="2" priority="7" stopIfTrue="1"/>
  </conditionalFormatting>
  <conditionalFormatting sqref="K1861:L1861">
    <cfRule type="duplicateValues" dxfId="1" priority="4" stopIfTrue="1"/>
    <cfRule type="duplicateValues" dxfId="0" priority="5" stopIfTrue="1"/>
  </conditionalFormatting>
  <pageMargins left="0.19685039370078741" right="0" top="0.59055118110236227" bottom="0.78740157480314965" header="0.51181102362204722" footer="0.51181102362204722"/>
  <pageSetup paperSize="9" scale="97" orientation="landscape" r:id="rId1"/>
  <headerFooter alignWithMargins="0">
    <oddFooter>Page &amp;P</oddFooter>
  </headerFooter>
  <rowBreaks count="2" manualBreakCount="2">
    <brk id="36" max="17" man="1"/>
    <brk id="52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20</vt:i4>
      </vt:variant>
    </vt:vector>
  </HeadingPairs>
  <TitlesOfParts>
    <vt:vector size="28" baseType="lpstr">
      <vt:lpstr>Բով.</vt:lpstr>
      <vt:lpstr>bac</vt:lpstr>
      <vt:lpstr>ss (2)</vt:lpstr>
      <vt:lpstr>ss</vt:lpstr>
      <vt:lpstr>s1-2</vt:lpstr>
      <vt:lpstr>s1-3</vt:lpstr>
      <vt:lpstr>s1-7</vt:lpstr>
      <vt:lpstr>caval</vt:lpstr>
      <vt:lpstr>'s1-3'!fyguiktg</vt:lpstr>
      <vt:lpstr>'s1-7'!fyikrfyikr</vt:lpstr>
      <vt:lpstr>caval!fyityi</vt:lpstr>
      <vt:lpstr>ss!fyuikfgyuik</vt:lpstr>
      <vt:lpstr>'ss (2)'!ghuktg</vt:lpstr>
      <vt:lpstr>bac!gyityi</vt:lpstr>
      <vt:lpstr>bac!Print_Area</vt:lpstr>
      <vt:lpstr>caval!Print_Area</vt:lpstr>
      <vt:lpstr>'s1-2'!Print_Area</vt:lpstr>
      <vt:lpstr>'s1-3'!Print_Area</vt:lpstr>
      <vt:lpstr>'s1-7'!Print_Area</vt:lpstr>
      <vt:lpstr>ss!Print_Area</vt:lpstr>
      <vt:lpstr>'ss (2)'!Print_Area</vt:lpstr>
      <vt:lpstr>caval!Print_Titles</vt:lpstr>
      <vt:lpstr>'s1-2'!Print_Titles</vt:lpstr>
      <vt:lpstr>'s1-3'!Print_Titles</vt:lpstr>
      <vt:lpstr>'s1-7'!Print_Titles</vt:lpstr>
      <vt:lpstr>ss!Print_Titles</vt:lpstr>
      <vt:lpstr>'ss (2)'!Print_Titles</vt:lpstr>
      <vt:lpstr>'s1-2'!ry7ir6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Grigoryan</dc:creator>
  <cp:lastModifiedBy>Tigran Danielyan</cp:lastModifiedBy>
  <cp:lastPrinted>2024-09-23T08:47:51Z</cp:lastPrinted>
  <dcterms:created xsi:type="dcterms:W3CDTF">2008-11-12T05:43:34Z</dcterms:created>
  <dcterms:modified xsi:type="dcterms:W3CDTF">2025-11-04T08:24:35Z</dcterms:modified>
  <cp:keywords>https://mul2-vdzor.gov.am/tasks/344942/oneclick?token=aec622f16be977ffaf289441839134b6</cp:keywords>
</cp:coreProperties>
</file>